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940" windowHeight="12405"/>
  </bookViews>
  <sheets>
    <sheet name="Blad1" sheetId="1" r:id="rId1"/>
    <sheet name="Blad2" sheetId="2" r:id="rId2"/>
    <sheet name="Blad3" sheetId="3" r:id="rId3"/>
  </sheets>
  <definedNames>
    <definedName name="R_LS">Blad1!$B$6</definedName>
    <definedName name="U_max">Blad1!$A$6</definedName>
  </definedNames>
  <calcPr calcId="145621"/>
</workbook>
</file>

<file path=xl/calcChain.xml><?xml version="1.0" encoding="utf-8"?>
<calcChain xmlns="http://schemas.openxmlformats.org/spreadsheetml/2006/main">
  <c r="B111" i="1" l="1"/>
  <c r="B110" i="1"/>
  <c r="B109" i="1"/>
  <c r="D109" i="1" s="1"/>
  <c r="B108" i="1"/>
  <c r="D108" i="1" s="1"/>
  <c r="B107" i="1"/>
  <c r="D107" i="1" s="1"/>
  <c r="B106" i="1"/>
  <c r="D106" i="1" s="1"/>
  <c r="B105" i="1"/>
  <c r="D105" i="1" s="1"/>
  <c r="B104" i="1"/>
  <c r="B103" i="1"/>
  <c r="B102" i="1"/>
  <c r="B101" i="1"/>
  <c r="D101" i="1" s="1"/>
  <c r="B100" i="1"/>
  <c r="C100" i="1" s="1"/>
  <c r="B99" i="1"/>
  <c r="C99" i="1" s="1"/>
  <c r="B98" i="1"/>
  <c r="C98" i="1" s="1"/>
  <c r="B97" i="1"/>
  <c r="D97" i="1" s="1"/>
  <c r="B96" i="1"/>
  <c r="B95" i="1"/>
  <c r="B94" i="1"/>
  <c r="B93" i="1"/>
  <c r="D93" i="1" s="1"/>
  <c r="B92" i="1"/>
  <c r="C92" i="1" s="1"/>
  <c r="B91" i="1"/>
  <c r="D91" i="1" s="1"/>
  <c r="B90" i="1"/>
  <c r="C90" i="1" s="1"/>
  <c r="B89" i="1"/>
  <c r="D89" i="1" s="1"/>
  <c r="B88" i="1"/>
  <c r="D88" i="1" s="1"/>
  <c r="B87" i="1"/>
  <c r="B86" i="1"/>
  <c r="B85" i="1"/>
  <c r="C85" i="1" s="1"/>
  <c r="B84" i="1"/>
  <c r="D84" i="1" s="1"/>
  <c r="B83" i="1"/>
  <c r="D83" i="1" s="1"/>
  <c r="B82" i="1"/>
  <c r="C82" i="1" s="1"/>
  <c r="B81" i="1"/>
  <c r="D81" i="1" s="1"/>
  <c r="B80" i="1"/>
  <c r="D80" i="1" s="1"/>
  <c r="B79" i="1"/>
  <c r="B78" i="1"/>
  <c r="B77" i="1"/>
  <c r="D77" i="1" s="1"/>
  <c r="B76" i="1"/>
  <c r="C76" i="1" s="1"/>
  <c r="B75" i="1"/>
  <c r="C75" i="1" s="1"/>
  <c r="B74" i="1"/>
  <c r="C74" i="1" s="1"/>
  <c r="B73" i="1"/>
  <c r="D73" i="1" s="1"/>
  <c r="B72" i="1"/>
  <c r="D72" i="1" s="1"/>
  <c r="B71" i="1"/>
  <c r="B70" i="1"/>
  <c r="B69" i="1"/>
  <c r="C69" i="1" s="1"/>
  <c r="B68" i="1"/>
  <c r="C68" i="1" s="1"/>
  <c r="B67" i="1"/>
  <c r="D67" i="1" s="1"/>
  <c r="B66" i="1"/>
  <c r="D66" i="1" s="1"/>
  <c r="B65" i="1"/>
  <c r="D65" i="1" s="1"/>
  <c r="B64" i="1"/>
  <c r="D64" i="1" s="1"/>
  <c r="B63" i="1"/>
  <c r="B62" i="1"/>
  <c r="B61" i="1"/>
  <c r="D61" i="1" s="1"/>
  <c r="B60" i="1"/>
  <c r="D60" i="1" s="1"/>
  <c r="B59" i="1"/>
  <c r="D59" i="1" s="1"/>
  <c r="B58" i="1"/>
  <c r="C58" i="1" s="1"/>
  <c r="B57" i="1"/>
  <c r="D57" i="1" s="1"/>
  <c r="B56" i="1"/>
  <c r="D56" i="1" s="1"/>
  <c r="B55" i="1"/>
  <c r="B54" i="1"/>
  <c r="B53" i="1"/>
  <c r="C53" i="1" s="1"/>
  <c r="B52" i="1"/>
  <c r="D52" i="1" s="1"/>
  <c r="B51" i="1"/>
  <c r="C51" i="1" s="1"/>
  <c r="B50" i="1"/>
  <c r="C50" i="1" s="1"/>
  <c r="B49" i="1"/>
  <c r="D49" i="1" s="1"/>
  <c r="B48" i="1"/>
  <c r="D48" i="1" s="1"/>
  <c r="B47" i="1"/>
  <c r="B46" i="1"/>
  <c r="B45" i="1"/>
  <c r="D45" i="1" s="1"/>
  <c r="B44" i="1"/>
  <c r="D44" i="1" s="1"/>
  <c r="B43" i="1"/>
  <c r="C43" i="1" s="1"/>
  <c r="B42" i="1"/>
  <c r="C42" i="1" s="1"/>
  <c r="B41" i="1"/>
  <c r="D41" i="1" s="1"/>
  <c r="B40" i="1"/>
  <c r="D40" i="1" s="1"/>
  <c r="B39" i="1"/>
  <c r="B38" i="1"/>
  <c r="B37" i="1"/>
  <c r="D37" i="1" s="1"/>
  <c r="B36" i="1"/>
  <c r="D36" i="1" s="1"/>
  <c r="B35" i="1"/>
  <c r="C35" i="1" s="1"/>
  <c r="B34" i="1"/>
  <c r="C34" i="1" s="1"/>
  <c r="B33" i="1"/>
  <c r="D33" i="1" s="1"/>
  <c r="B32" i="1"/>
  <c r="D32" i="1" s="1"/>
  <c r="B31" i="1"/>
  <c r="B30" i="1"/>
  <c r="B29" i="1"/>
  <c r="D29" i="1" s="1"/>
  <c r="B28" i="1"/>
  <c r="C28" i="1" s="1"/>
  <c r="B27" i="1"/>
  <c r="C27" i="1" s="1"/>
  <c r="B26" i="1"/>
  <c r="C26" i="1" s="1"/>
  <c r="B25" i="1"/>
  <c r="D25" i="1" s="1"/>
  <c r="B24" i="1"/>
  <c r="D24" i="1" s="1"/>
  <c r="B23" i="1"/>
  <c r="B22" i="1"/>
  <c r="B21" i="1"/>
  <c r="C21" i="1" s="1"/>
  <c r="B20" i="1"/>
  <c r="D20" i="1" s="1"/>
  <c r="B19" i="1"/>
  <c r="C19" i="1" s="1"/>
  <c r="B18" i="1"/>
  <c r="C18" i="1" s="1"/>
  <c r="B17" i="1"/>
  <c r="D17" i="1" s="1"/>
  <c r="B16" i="1"/>
  <c r="D16" i="1" s="1"/>
  <c r="B15" i="1"/>
  <c r="B14" i="1"/>
  <c r="B13" i="1"/>
  <c r="D13" i="1" s="1"/>
  <c r="B12" i="1"/>
  <c r="C12" i="1" s="1"/>
  <c r="B11" i="1"/>
  <c r="C11" i="1" s="1"/>
  <c r="C36" i="1" l="1"/>
  <c r="E36" i="1" s="1"/>
  <c r="C37" i="1"/>
  <c r="C24" i="1"/>
  <c r="C40" i="1"/>
  <c r="C48" i="1"/>
  <c r="E48" i="1" s="1"/>
  <c r="C56" i="1"/>
  <c r="E56" i="1" s="1"/>
  <c r="C72" i="1"/>
  <c r="E72" i="1" s="1"/>
  <c r="C80" i="1"/>
  <c r="E80" i="1" s="1"/>
  <c r="E37" i="1"/>
  <c r="D34" i="1"/>
  <c r="E34" i="1" s="1"/>
  <c r="D50" i="1"/>
  <c r="D68" i="1"/>
  <c r="E68" i="1" s="1"/>
  <c r="C52" i="1"/>
  <c r="E52" i="1" s="1"/>
  <c r="D69" i="1"/>
  <c r="E69" i="1" s="1"/>
  <c r="D82" i="1"/>
  <c r="E82" i="1" s="1"/>
  <c r="C16" i="1"/>
  <c r="E16" i="1" s="1"/>
  <c r="C66" i="1"/>
  <c r="E66" i="1" s="1"/>
  <c r="D98" i="1"/>
  <c r="E98" i="1" s="1"/>
  <c r="C91" i="1"/>
  <c r="D27" i="1"/>
  <c r="C20" i="1"/>
  <c r="E20" i="1" s="1"/>
  <c r="C77" i="1"/>
  <c r="E77" i="1" s="1"/>
  <c r="D76" i="1"/>
  <c r="E76" i="1" s="1"/>
  <c r="C101" i="1"/>
  <c r="E101" i="1" s="1"/>
  <c r="D100" i="1"/>
  <c r="E100" i="1" s="1"/>
  <c r="D28" i="1"/>
  <c r="E28" i="1" s="1"/>
  <c r="E53" i="1"/>
  <c r="C59" i="1"/>
  <c r="E59" i="1" s="1"/>
  <c r="D11" i="1"/>
  <c r="E11" i="1" s="1"/>
  <c r="D75" i="1"/>
  <c r="E75" i="1" s="1"/>
  <c r="C60" i="1"/>
  <c r="E60" i="1" s="1"/>
  <c r="D12" i="1"/>
  <c r="E12" i="1" s="1"/>
  <c r="D99" i="1"/>
  <c r="E99" i="1" s="1"/>
  <c r="C44" i="1"/>
  <c r="E44" i="1" s="1"/>
  <c r="D18" i="1"/>
  <c r="E18" i="1" s="1"/>
  <c r="C45" i="1"/>
  <c r="E45" i="1" s="1"/>
  <c r="C67" i="1"/>
  <c r="E67" i="1" s="1"/>
  <c r="C83" i="1"/>
  <c r="E83" i="1" s="1"/>
  <c r="C107" i="1"/>
  <c r="E107" i="1" s="1"/>
  <c r="D19" i="1"/>
  <c r="E19" i="1" s="1"/>
  <c r="D92" i="1"/>
  <c r="E92" i="1" s="1"/>
  <c r="D53" i="1"/>
  <c r="C84" i="1"/>
  <c r="E84" i="1" s="1"/>
  <c r="C108" i="1"/>
  <c r="E108" i="1" s="1"/>
  <c r="D43" i="1"/>
  <c r="E43" i="1" s="1"/>
  <c r="D51" i="1"/>
  <c r="E51" i="1" s="1"/>
  <c r="D35" i="1"/>
  <c r="E35" i="1" s="1"/>
  <c r="C13" i="1"/>
  <c r="E13" i="1" s="1"/>
  <c r="C88" i="1"/>
  <c r="E88" i="1" s="1"/>
  <c r="D21" i="1"/>
  <c r="E21" i="1" s="1"/>
  <c r="D85" i="1"/>
  <c r="E85" i="1" s="1"/>
  <c r="E50" i="1"/>
  <c r="C57" i="1"/>
  <c r="E57" i="1" s="1"/>
  <c r="C89" i="1"/>
  <c r="E89" i="1" s="1"/>
  <c r="C49" i="1"/>
  <c r="E49" i="1" s="1"/>
  <c r="C106" i="1"/>
  <c r="E106" i="1" s="1"/>
  <c r="D26" i="1"/>
  <c r="E26" i="1" s="1"/>
  <c r="D42" i="1"/>
  <c r="E42" i="1" s="1"/>
  <c r="D58" i="1"/>
  <c r="E58" i="1" s="1"/>
  <c r="D74" i="1"/>
  <c r="E74" i="1" s="1"/>
  <c r="D90" i="1"/>
  <c r="E90" i="1" s="1"/>
  <c r="C14" i="1"/>
  <c r="D14" i="1"/>
  <c r="C30" i="1"/>
  <c r="D30" i="1"/>
  <c r="C46" i="1"/>
  <c r="D46" i="1"/>
  <c r="C62" i="1"/>
  <c r="D62" i="1"/>
  <c r="C78" i="1"/>
  <c r="D78" i="1"/>
  <c r="C86" i="1"/>
  <c r="D86" i="1"/>
  <c r="C94" i="1"/>
  <c r="D94" i="1"/>
  <c r="C110" i="1"/>
  <c r="D110" i="1"/>
  <c r="C29" i="1"/>
  <c r="E29" i="1" s="1"/>
  <c r="C41" i="1"/>
  <c r="E41" i="1" s="1"/>
  <c r="C61" i="1"/>
  <c r="E61" i="1" s="1"/>
  <c r="C73" i="1"/>
  <c r="E73" i="1" s="1"/>
  <c r="C93" i="1"/>
  <c r="E93" i="1" s="1"/>
  <c r="E27" i="1"/>
  <c r="E91" i="1"/>
  <c r="C15" i="1"/>
  <c r="D15" i="1"/>
  <c r="E15" i="1" s="1"/>
  <c r="C23" i="1"/>
  <c r="D23" i="1"/>
  <c r="C31" i="1"/>
  <c r="D31" i="1"/>
  <c r="E31" i="1" s="1"/>
  <c r="C39" i="1"/>
  <c r="D39" i="1"/>
  <c r="C47" i="1"/>
  <c r="D47" i="1"/>
  <c r="E47" i="1" s="1"/>
  <c r="C55" i="1"/>
  <c r="D55" i="1"/>
  <c r="C63" i="1"/>
  <c r="D63" i="1"/>
  <c r="E63" i="1" s="1"/>
  <c r="C71" i="1"/>
  <c r="D71" i="1"/>
  <c r="C79" i="1"/>
  <c r="D79" i="1"/>
  <c r="E79" i="1" s="1"/>
  <c r="C87" i="1"/>
  <c r="D87" i="1"/>
  <c r="C95" i="1"/>
  <c r="D95" i="1"/>
  <c r="E95" i="1" s="1"/>
  <c r="C103" i="1"/>
  <c r="D103" i="1"/>
  <c r="C111" i="1"/>
  <c r="D111" i="1"/>
  <c r="E111" i="1" s="1"/>
  <c r="C32" i="1"/>
  <c r="E32" i="1" s="1"/>
  <c r="C64" i="1"/>
  <c r="E64" i="1" s="1"/>
  <c r="C97" i="1"/>
  <c r="E97" i="1" s="1"/>
  <c r="C25" i="1"/>
  <c r="E25" i="1" s="1"/>
  <c r="C17" i="1"/>
  <c r="E17" i="1" s="1"/>
  <c r="C81" i="1"/>
  <c r="E81" i="1" s="1"/>
  <c r="C105" i="1"/>
  <c r="E105" i="1" s="1"/>
  <c r="C22" i="1"/>
  <c r="D22" i="1"/>
  <c r="C38" i="1"/>
  <c r="D38" i="1"/>
  <c r="C54" i="1"/>
  <c r="D54" i="1"/>
  <c r="C70" i="1"/>
  <c r="D70" i="1"/>
  <c r="C102" i="1"/>
  <c r="D102" i="1"/>
  <c r="E24" i="1"/>
  <c r="E40" i="1"/>
  <c r="C96" i="1"/>
  <c r="D96" i="1"/>
  <c r="C104" i="1"/>
  <c r="D104" i="1"/>
  <c r="E104" i="1" s="1"/>
  <c r="C33" i="1"/>
  <c r="E33" i="1" s="1"/>
  <c r="C65" i="1"/>
  <c r="E65" i="1" s="1"/>
  <c r="C109" i="1"/>
  <c r="E109" i="1" s="1"/>
  <c r="E78" i="1" l="1"/>
  <c r="E14" i="1"/>
  <c r="E87" i="1"/>
  <c r="E55" i="1"/>
  <c r="E23" i="1"/>
  <c r="E96" i="1"/>
  <c r="E38" i="1"/>
  <c r="E103" i="1"/>
  <c r="E71" i="1"/>
  <c r="E39" i="1"/>
  <c r="E110" i="1"/>
  <c r="E62" i="1"/>
  <c r="E102" i="1"/>
  <c r="E22" i="1"/>
  <c r="E94" i="1"/>
  <c r="E46" i="1"/>
  <c r="E70" i="1"/>
  <c r="E86" i="1"/>
  <c r="E30" i="1"/>
  <c r="E54" i="1"/>
</calcChain>
</file>

<file path=xl/sharedStrings.xml><?xml version="1.0" encoding="utf-8"?>
<sst xmlns="http://schemas.openxmlformats.org/spreadsheetml/2006/main" count="9" uniqueCount="9">
  <si>
    <t>U_max</t>
  </si>
  <si>
    <t>R_LS</t>
  </si>
  <si>
    <t>Percent U_max</t>
  </si>
  <si>
    <t>P_speaker</t>
  </si>
  <si>
    <t>P_Amp</t>
  </si>
  <si>
    <t>Ip_Speaker</t>
  </si>
  <si>
    <t>P_psu</t>
  </si>
  <si>
    <t xml:space="preserve"> © P. de Jong</t>
  </si>
  <si>
    <t>Versterker dissipatie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</si>
</sst>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4"/>
      <color theme="3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A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15804121548428"/>
          <c:y val="8.4399356295563999E-2"/>
          <c:w val="0.78797052489156638"/>
          <c:h val="0.7316055493063367"/>
        </c:manualLayout>
      </c:layout>
      <c:scatterChart>
        <c:scatterStyle val="smoothMarker"/>
        <c:varyColors val="0"/>
        <c:ser>
          <c:idx val="0"/>
          <c:order val="0"/>
          <c:tx>
            <c:v>P_Out</c:v>
          </c:tx>
          <c:marker>
            <c:symbol val="none"/>
          </c:marker>
          <c:xVal>
            <c:numRef>
              <c:f>Blad1!$A$11:$A$111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Blad1!$D$11:$D$111</c:f>
              <c:numCache>
                <c:formatCode>General</c:formatCode>
                <c:ptCount val="101"/>
                <c:pt idx="0">
                  <c:v>0</c:v>
                </c:pt>
                <c:pt idx="1">
                  <c:v>1.0000000000000002E-2</c:v>
                </c:pt>
                <c:pt idx="2">
                  <c:v>4.0000000000000008E-2</c:v>
                </c:pt>
                <c:pt idx="3">
                  <c:v>0.09</c:v>
                </c:pt>
                <c:pt idx="4">
                  <c:v>0.16000000000000003</c:v>
                </c:pt>
                <c:pt idx="5">
                  <c:v>0.25</c:v>
                </c:pt>
                <c:pt idx="6">
                  <c:v>0.36</c:v>
                </c:pt>
                <c:pt idx="7">
                  <c:v>0.48999999999999994</c:v>
                </c:pt>
                <c:pt idx="8">
                  <c:v>0.64000000000000012</c:v>
                </c:pt>
                <c:pt idx="9">
                  <c:v>0.81</c:v>
                </c:pt>
                <c:pt idx="10">
                  <c:v>1</c:v>
                </c:pt>
                <c:pt idx="11">
                  <c:v>1.2100000000000002</c:v>
                </c:pt>
                <c:pt idx="12">
                  <c:v>1.44</c:v>
                </c:pt>
                <c:pt idx="13">
                  <c:v>1.6900000000000002</c:v>
                </c:pt>
                <c:pt idx="14">
                  <c:v>1.9599999999999997</c:v>
                </c:pt>
                <c:pt idx="15">
                  <c:v>2.25</c:v>
                </c:pt>
                <c:pt idx="16">
                  <c:v>2.5600000000000005</c:v>
                </c:pt>
                <c:pt idx="17">
                  <c:v>2.8899999999999997</c:v>
                </c:pt>
                <c:pt idx="18">
                  <c:v>3.24</c:v>
                </c:pt>
                <c:pt idx="19">
                  <c:v>3.61</c:v>
                </c:pt>
                <c:pt idx="20">
                  <c:v>4</c:v>
                </c:pt>
                <c:pt idx="21">
                  <c:v>4.41</c:v>
                </c:pt>
                <c:pt idx="22">
                  <c:v>4.8400000000000007</c:v>
                </c:pt>
                <c:pt idx="23">
                  <c:v>5.2899999999999991</c:v>
                </c:pt>
                <c:pt idx="24">
                  <c:v>5.76</c:v>
                </c:pt>
                <c:pt idx="25">
                  <c:v>6.25</c:v>
                </c:pt>
                <c:pt idx="26">
                  <c:v>6.7600000000000007</c:v>
                </c:pt>
                <c:pt idx="27">
                  <c:v>7.2900000000000009</c:v>
                </c:pt>
                <c:pt idx="28">
                  <c:v>7.839999999999999</c:v>
                </c:pt>
                <c:pt idx="29">
                  <c:v>8.41</c:v>
                </c:pt>
                <c:pt idx="30">
                  <c:v>9</c:v>
                </c:pt>
                <c:pt idx="31">
                  <c:v>9.6100000000000012</c:v>
                </c:pt>
                <c:pt idx="32">
                  <c:v>10.240000000000002</c:v>
                </c:pt>
                <c:pt idx="33">
                  <c:v>10.889999999999999</c:v>
                </c:pt>
                <c:pt idx="34">
                  <c:v>11.559999999999999</c:v>
                </c:pt>
                <c:pt idx="35">
                  <c:v>12.25</c:v>
                </c:pt>
                <c:pt idx="36">
                  <c:v>12.96</c:v>
                </c:pt>
                <c:pt idx="37">
                  <c:v>13.690000000000001</c:v>
                </c:pt>
                <c:pt idx="38">
                  <c:v>14.44</c:v>
                </c:pt>
                <c:pt idx="39">
                  <c:v>15.209999999999999</c:v>
                </c:pt>
                <c:pt idx="40">
                  <c:v>16</c:v>
                </c:pt>
                <c:pt idx="41">
                  <c:v>16.809999999999999</c:v>
                </c:pt>
                <c:pt idx="42">
                  <c:v>17.64</c:v>
                </c:pt>
                <c:pt idx="43">
                  <c:v>18.489999999999998</c:v>
                </c:pt>
                <c:pt idx="44">
                  <c:v>19.360000000000003</c:v>
                </c:pt>
                <c:pt idx="45">
                  <c:v>20.25</c:v>
                </c:pt>
                <c:pt idx="46">
                  <c:v>21.159999999999997</c:v>
                </c:pt>
                <c:pt idx="47">
                  <c:v>22.090000000000003</c:v>
                </c:pt>
                <c:pt idx="48">
                  <c:v>23.04</c:v>
                </c:pt>
                <c:pt idx="49">
                  <c:v>24.010000000000005</c:v>
                </c:pt>
                <c:pt idx="50">
                  <c:v>25</c:v>
                </c:pt>
                <c:pt idx="51">
                  <c:v>26.009999999999998</c:v>
                </c:pt>
                <c:pt idx="52">
                  <c:v>27.040000000000003</c:v>
                </c:pt>
                <c:pt idx="53">
                  <c:v>28.09</c:v>
                </c:pt>
                <c:pt idx="54">
                  <c:v>29.160000000000004</c:v>
                </c:pt>
                <c:pt idx="55">
                  <c:v>30.25</c:v>
                </c:pt>
                <c:pt idx="56">
                  <c:v>31.359999999999996</c:v>
                </c:pt>
                <c:pt idx="57">
                  <c:v>32.49</c:v>
                </c:pt>
                <c:pt idx="58">
                  <c:v>33.64</c:v>
                </c:pt>
                <c:pt idx="59">
                  <c:v>34.81</c:v>
                </c:pt>
                <c:pt idx="60">
                  <c:v>36</c:v>
                </c:pt>
                <c:pt idx="61">
                  <c:v>37.209999999999994</c:v>
                </c:pt>
                <c:pt idx="62">
                  <c:v>38.440000000000005</c:v>
                </c:pt>
                <c:pt idx="63">
                  <c:v>39.69</c:v>
                </c:pt>
                <c:pt idx="64">
                  <c:v>40.960000000000008</c:v>
                </c:pt>
                <c:pt idx="65">
                  <c:v>42.25</c:v>
                </c:pt>
                <c:pt idx="66">
                  <c:v>43.559999999999995</c:v>
                </c:pt>
                <c:pt idx="67">
                  <c:v>44.89</c:v>
                </c:pt>
                <c:pt idx="68">
                  <c:v>46.239999999999995</c:v>
                </c:pt>
                <c:pt idx="69">
                  <c:v>47.610000000000007</c:v>
                </c:pt>
                <c:pt idx="70">
                  <c:v>49</c:v>
                </c:pt>
                <c:pt idx="71">
                  <c:v>50.41</c:v>
                </c:pt>
                <c:pt idx="72">
                  <c:v>51.84</c:v>
                </c:pt>
                <c:pt idx="73">
                  <c:v>53.29</c:v>
                </c:pt>
                <c:pt idx="74">
                  <c:v>54.760000000000005</c:v>
                </c:pt>
                <c:pt idx="75">
                  <c:v>56.25</c:v>
                </c:pt>
                <c:pt idx="76">
                  <c:v>57.76</c:v>
                </c:pt>
                <c:pt idx="77">
                  <c:v>59.290000000000006</c:v>
                </c:pt>
                <c:pt idx="78">
                  <c:v>60.839999999999996</c:v>
                </c:pt>
                <c:pt idx="79">
                  <c:v>62.410000000000004</c:v>
                </c:pt>
                <c:pt idx="80">
                  <c:v>64</c:v>
                </c:pt>
                <c:pt idx="81">
                  <c:v>65.61</c:v>
                </c:pt>
                <c:pt idx="82">
                  <c:v>67.239999999999995</c:v>
                </c:pt>
                <c:pt idx="83">
                  <c:v>68.890000000000015</c:v>
                </c:pt>
                <c:pt idx="84">
                  <c:v>70.56</c:v>
                </c:pt>
                <c:pt idx="85">
                  <c:v>72.25</c:v>
                </c:pt>
                <c:pt idx="86">
                  <c:v>73.959999999999994</c:v>
                </c:pt>
                <c:pt idx="87">
                  <c:v>75.689999999999984</c:v>
                </c:pt>
                <c:pt idx="88">
                  <c:v>77.440000000000012</c:v>
                </c:pt>
                <c:pt idx="89">
                  <c:v>79.210000000000008</c:v>
                </c:pt>
                <c:pt idx="90">
                  <c:v>81</c:v>
                </c:pt>
                <c:pt idx="91">
                  <c:v>82.809999999999988</c:v>
                </c:pt>
                <c:pt idx="92">
                  <c:v>84.639999999999986</c:v>
                </c:pt>
                <c:pt idx="93">
                  <c:v>86.490000000000009</c:v>
                </c:pt>
                <c:pt idx="94">
                  <c:v>88.360000000000014</c:v>
                </c:pt>
                <c:pt idx="95">
                  <c:v>90.25</c:v>
                </c:pt>
                <c:pt idx="96">
                  <c:v>92.16</c:v>
                </c:pt>
                <c:pt idx="97">
                  <c:v>94.089999999999989</c:v>
                </c:pt>
                <c:pt idx="98">
                  <c:v>96.04000000000002</c:v>
                </c:pt>
                <c:pt idx="99">
                  <c:v>98.01</c:v>
                </c:pt>
                <c:pt idx="100">
                  <c:v>100</c:v>
                </c:pt>
              </c:numCache>
            </c:numRef>
          </c:yVal>
          <c:smooth val="1"/>
        </c:ser>
        <c:ser>
          <c:idx val="1"/>
          <c:order val="1"/>
          <c:tx>
            <c:v>P_Amp</c:v>
          </c:tx>
          <c:marker>
            <c:symbol val="none"/>
          </c:marker>
          <c:xVal>
            <c:numRef>
              <c:f>Blad1!$A$11:$A$111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Blad1!$E$11:$E$111</c:f>
              <c:numCache>
                <c:formatCode>General</c:formatCode>
                <c:ptCount val="101"/>
                <c:pt idx="0">
                  <c:v>0</c:v>
                </c:pt>
                <c:pt idx="1">
                  <c:v>1.2632395447351628</c:v>
                </c:pt>
                <c:pt idx="2">
                  <c:v>2.5064790894703255</c:v>
                </c:pt>
                <c:pt idx="3">
                  <c:v>3.7297186342054882</c:v>
                </c:pt>
                <c:pt idx="4">
                  <c:v>4.9329581789406509</c:v>
                </c:pt>
                <c:pt idx="5">
                  <c:v>6.116197723675814</c:v>
                </c:pt>
                <c:pt idx="6">
                  <c:v>7.2794372684109758</c:v>
                </c:pt>
                <c:pt idx="7">
                  <c:v>8.4226768131461398</c:v>
                </c:pt>
                <c:pt idx="8">
                  <c:v>9.5459163578813016</c:v>
                </c:pt>
                <c:pt idx="9">
                  <c:v>10.649155902616464</c:v>
                </c:pt>
                <c:pt idx="10">
                  <c:v>11.732395447351628</c:v>
                </c:pt>
                <c:pt idx="11">
                  <c:v>12.795634992086789</c:v>
                </c:pt>
                <c:pt idx="12">
                  <c:v>13.838874536821953</c:v>
                </c:pt>
                <c:pt idx="13">
                  <c:v>14.862114081557115</c:v>
                </c:pt>
                <c:pt idx="14">
                  <c:v>15.865353626292281</c:v>
                </c:pt>
                <c:pt idx="15">
                  <c:v>16.848593171027442</c:v>
                </c:pt>
                <c:pt idx="16">
                  <c:v>17.811832715762606</c:v>
                </c:pt>
                <c:pt idx="17">
                  <c:v>18.755072260497766</c:v>
                </c:pt>
                <c:pt idx="18">
                  <c:v>19.67831180523293</c:v>
                </c:pt>
                <c:pt idx="19">
                  <c:v>20.581551349968091</c:v>
                </c:pt>
                <c:pt idx="20">
                  <c:v>21.464790894703256</c:v>
                </c:pt>
                <c:pt idx="21">
                  <c:v>22.328030439438418</c:v>
                </c:pt>
                <c:pt idx="22">
                  <c:v>23.171269984173581</c:v>
                </c:pt>
                <c:pt idx="23">
                  <c:v>23.994509528908743</c:v>
                </c:pt>
                <c:pt idx="24">
                  <c:v>24.797749073643907</c:v>
                </c:pt>
                <c:pt idx="25">
                  <c:v>25.580988618379067</c:v>
                </c:pt>
                <c:pt idx="26">
                  <c:v>26.344228163114227</c:v>
                </c:pt>
                <c:pt idx="27">
                  <c:v>27.087467707849392</c:v>
                </c:pt>
                <c:pt idx="28">
                  <c:v>27.81070725258456</c:v>
                </c:pt>
                <c:pt idx="29">
                  <c:v>28.513946797319722</c:v>
                </c:pt>
                <c:pt idx="30">
                  <c:v>29.197186342054884</c:v>
                </c:pt>
                <c:pt idx="31">
                  <c:v>29.860425886790047</c:v>
                </c:pt>
                <c:pt idx="32">
                  <c:v>30.503665431525206</c:v>
                </c:pt>
                <c:pt idx="33">
                  <c:v>31.12690497626037</c:v>
                </c:pt>
                <c:pt idx="34">
                  <c:v>31.730144520995534</c:v>
                </c:pt>
                <c:pt idx="35">
                  <c:v>32.313384065730695</c:v>
                </c:pt>
                <c:pt idx="36">
                  <c:v>32.876623610465856</c:v>
                </c:pt>
                <c:pt idx="37">
                  <c:v>33.419863155201014</c:v>
                </c:pt>
                <c:pt idx="38">
                  <c:v>33.943102699936183</c:v>
                </c:pt>
                <c:pt idx="39">
                  <c:v>34.446342244671342</c:v>
                </c:pt>
                <c:pt idx="40">
                  <c:v>34.929581789406512</c:v>
                </c:pt>
                <c:pt idx="41">
                  <c:v>35.392821334141672</c:v>
                </c:pt>
                <c:pt idx="42">
                  <c:v>35.836060878876836</c:v>
                </c:pt>
                <c:pt idx="43">
                  <c:v>36.259300423612004</c:v>
                </c:pt>
                <c:pt idx="44">
                  <c:v>36.662539968347161</c:v>
                </c:pt>
                <c:pt idx="45">
                  <c:v>37.045779513082323</c:v>
                </c:pt>
                <c:pt idx="46">
                  <c:v>37.409019057817488</c:v>
                </c:pt>
                <c:pt idx="47">
                  <c:v>37.752258602552644</c:v>
                </c:pt>
                <c:pt idx="48">
                  <c:v>38.07549814728781</c:v>
                </c:pt>
                <c:pt idx="49">
                  <c:v>38.378737692022966</c:v>
                </c:pt>
                <c:pt idx="50">
                  <c:v>38.661977236758133</c:v>
                </c:pt>
                <c:pt idx="51">
                  <c:v>38.925216781493297</c:v>
                </c:pt>
                <c:pt idx="52">
                  <c:v>39.168456326228451</c:v>
                </c:pt>
                <c:pt idx="53">
                  <c:v>39.391695870963616</c:v>
                </c:pt>
                <c:pt idx="54">
                  <c:v>39.594935415698778</c:v>
                </c:pt>
                <c:pt idx="55">
                  <c:v>39.778174960433944</c:v>
                </c:pt>
                <c:pt idx="56">
                  <c:v>39.941414505169121</c:v>
                </c:pt>
                <c:pt idx="57">
                  <c:v>40.08465404990428</c:v>
                </c:pt>
                <c:pt idx="58">
                  <c:v>40.207893594639444</c:v>
                </c:pt>
                <c:pt idx="59">
                  <c:v>40.311133139374604</c:v>
                </c:pt>
                <c:pt idx="60">
                  <c:v>40.394372684109769</c:v>
                </c:pt>
                <c:pt idx="61">
                  <c:v>40.457612228844937</c:v>
                </c:pt>
                <c:pt idx="62">
                  <c:v>40.500851773580088</c:v>
                </c:pt>
                <c:pt idx="63">
                  <c:v>40.524091318315257</c:v>
                </c:pt>
                <c:pt idx="64">
                  <c:v>40.527330863050409</c:v>
                </c:pt>
                <c:pt idx="65">
                  <c:v>40.510570407785579</c:v>
                </c:pt>
                <c:pt idx="66">
                  <c:v>40.473809952520746</c:v>
                </c:pt>
                <c:pt idx="67">
                  <c:v>40.417049497255903</c:v>
                </c:pt>
                <c:pt idx="68">
                  <c:v>40.34028904199107</c:v>
                </c:pt>
                <c:pt idx="69">
                  <c:v>40.243528586726221</c:v>
                </c:pt>
                <c:pt idx="70">
                  <c:v>40.12676813146139</c:v>
                </c:pt>
                <c:pt idx="71">
                  <c:v>39.990007676196555</c:v>
                </c:pt>
                <c:pt idx="72">
                  <c:v>39.83324722093171</c:v>
                </c:pt>
                <c:pt idx="73">
                  <c:v>39.656486765666877</c:v>
                </c:pt>
                <c:pt idx="74">
                  <c:v>39.459726310402033</c:v>
                </c:pt>
                <c:pt idx="75">
                  <c:v>39.2429658551372</c:v>
                </c:pt>
                <c:pt idx="76">
                  <c:v>39.006205399872364</c:v>
                </c:pt>
                <c:pt idx="77">
                  <c:v>38.749444944607518</c:v>
                </c:pt>
                <c:pt idx="78">
                  <c:v>38.47268448934269</c:v>
                </c:pt>
                <c:pt idx="79">
                  <c:v>38.175924034077859</c:v>
                </c:pt>
                <c:pt idx="80">
                  <c:v>37.859163578813025</c:v>
                </c:pt>
                <c:pt idx="81">
                  <c:v>37.522403123548187</c:v>
                </c:pt>
                <c:pt idx="82">
                  <c:v>37.165642668283354</c:v>
                </c:pt>
                <c:pt idx="83">
                  <c:v>36.788882213018496</c:v>
                </c:pt>
                <c:pt idx="84">
                  <c:v>36.392121757753671</c:v>
                </c:pt>
                <c:pt idx="85">
                  <c:v>35.975361302488835</c:v>
                </c:pt>
                <c:pt idx="86">
                  <c:v>35.538600847224004</c:v>
                </c:pt>
                <c:pt idx="87">
                  <c:v>35.081840391959176</c:v>
                </c:pt>
                <c:pt idx="88">
                  <c:v>34.60507993669431</c:v>
                </c:pt>
                <c:pt idx="89">
                  <c:v>34.108319481429476</c:v>
                </c:pt>
                <c:pt idx="90">
                  <c:v>33.591559026164646</c:v>
                </c:pt>
                <c:pt idx="91">
                  <c:v>33.05479857089982</c:v>
                </c:pt>
                <c:pt idx="92">
                  <c:v>32.498038115634984</c:v>
                </c:pt>
                <c:pt idx="93">
                  <c:v>31.921277660370123</c:v>
                </c:pt>
                <c:pt idx="94">
                  <c:v>31.32451720510528</c:v>
                </c:pt>
                <c:pt idx="95">
                  <c:v>30.707756749840456</c:v>
                </c:pt>
                <c:pt idx="96">
                  <c:v>30.070996294575622</c:v>
                </c:pt>
                <c:pt idx="97">
                  <c:v>29.414235839310791</c:v>
                </c:pt>
                <c:pt idx="98">
                  <c:v>28.737475384045922</c:v>
                </c:pt>
                <c:pt idx="99">
                  <c:v>28.0407149287811</c:v>
                </c:pt>
                <c:pt idx="100">
                  <c:v>27.323954473516267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44512"/>
        <c:axId val="69746048"/>
      </c:scatterChart>
      <c:valAx>
        <c:axId val="69744512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aseline="0"/>
            </a:pPr>
            <a:endParaRPr lang="nl-NL"/>
          </a:p>
        </c:txPr>
        <c:crossAx val="69746048"/>
        <c:crosses val="autoZero"/>
        <c:crossBetween val="midCat"/>
        <c:majorUnit val="10"/>
      </c:valAx>
      <c:valAx>
        <c:axId val="69746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aseline="0"/>
            </a:pPr>
            <a:endParaRPr lang="nl-NL"/>
          </a:p>
        </c:txPr>
        <c:crossAx val="69744512"/>
        <c:crosses val="autoZero"/>
        <c:crossBetween val="midCat"/>
        <c:majorUnit val="10"/>
        <c:minorUnit val="10"/>
      </c:valAx>
    </c:plotArea>
    <c:legend>
      <c:legendPos val="r"/>
      <c:layout>
        <c:manualLayout>
          <c:xMode val="edge"/>
          <c:yMode val="edge"/>
          <c:x val="0.12973003986247233"/>
          <c:y val="0.10805726760927802"/>
          <c:w val="0.16476688374801438"/>
          <c:h val="0.20778089179530526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200" baseline="0"/>
          </a:pPr>
          <a:endParaRPr lang="nl-NL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8</xdr:row>
      <xdr:rowOff>66675</xdr:rowOff>
    </xdr:from>
    <xdr:to>
      <xdr:col>13</xdr:col>
      <xdr:colOff>428626</xdr:colOff>
      <xdr:row>32</xdr:row>
      <xdr:rowOff>38100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0.35922</cdr:x>
      <cdr:y>0.88393</cdr:y>
    </cdr:from>
    <cdr:to>
      <cdr:x>0.65049</cdr:x>
      <cdr:y>0.94643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2114551" y="4714875"/>
          <a:ext cx="171450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nl-NL" sz="1200"/>
            <a:t>Percentage</a:t>
          </a:r>
          <a:r>
            <a:rPr lang="nl-NL" sz="1200" baseline="0"/>
            <a:t> Uitsturing</a:t>
          </a:r>
          <a:endParaRPr lang="nl-NL" sz="1200"/>
        </a:p>
      </cdr:txBody>
    </cdr:sp>
  </cdr:relSizeAnchor>
</c:userShape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workbookViewId="0">
      <selection activeCell="A8" sqref="A8"/>
    </sheetView>
  </sheetViews>
  <sheetFormatPr defaultRowHeight="15" x14ac:dyDescent="0.25"/>
  <cols>
    <col min="1" max="1" width="14.7109375" customWidth="1"/>
    <col min="2" max="2" width="11.85546875" customWidth="1"/>
    <col min="3" max="3" width="12" customWidth="1"/>
    <col min="4" max="4" width="11.42578125" customWidth="1"/>
  </cols>
  <sheetData>
    <row r="1" spans="1:5" ht="23.25" x14ac:dyDescent="0.35">
      <c r="A1" s="1" t="s">
        <v>8</v>
      </c>
    </row>
    <row r="3" spans="1:5" ht="18.75" x14ac:dyDescent="0.3">
      <c r="A3" s="2" t="s">
        <v>7</v>
      </c>
    </row>
    <row r="5" spans="1:5" x14ac:dyDescent="0.25">
      <c r="A5" s="3" t="s">
        <v>0</v>
      </c>
      <c r="B5" s="3" t="s">
        <v>1</v>
      </c>
    </row>
    <row r="6" spans="1:5" x14ac:dyDescent="0.25">
      <c r="A6">
        <v>40</v>
      </c>
      <c r="B6">
        <v>8</v>
      </c>
    </row>
    <row r="9" spans="1:5" x14ac:dyDescent="0.25">
      <c r="A9" t="s">
        <v>2</v>
      </c>
      <c r="B9" t="s">
        <v>5</v>
      </c>
      <c r="C9" t="s">
        <v>6</v>
      </c>
      <c r="D9" t="s">
        <v>3</v>
      </c>
      <c r="E9" t="s">
        <v>4</v>
      </c>
    </row>
    <row r="11" spans="1:5" x14ac:dyDescent="0.25">
      <c r="A11">
        <v>0</v>
      </c>
      <c r="B11">
        <f t="shared" ref="B11:B42" si="0">A11*U_max/(R_LS*100)</f>
        <v>0</v>
      </c>
      <c r="C11">
        <f t="shared" ref="C11:C42" si="1">U_max*B11*2/PI()</f>
        <v>0</v>
      </c>
      <c r="D11">
        <f t="shared" ref="D11:D42" si="2">B11^2*R_LS/2</f>
        <v>0</v>
      </c>
      <c r="E11">
        <f>C11-D11</f>
        <v>0</v>
      </c>
    </row>
    <row r="12" spans="1:5" x14ac:dyDescent="0.25">
      <c r="A12">
        <v>1</v>
      </c>
      <c r="B12">
        <f t="shared" si="0"/>
        <v>0.05</v>
      </c>
      <c r="C12">
        <f t="shared" si="1"/>
        <v>1.2732395447351628</v>
      </c>
      <c r="D12">
        <f t="shared" si="2"/>
        <v>1.0000000000000002E-2</v>
      </c>
      <c r="E12">
        <f t="shared" ref="E12:E75" si="3">C12-D12</f>
        <v>1.2632395447351628</v>
      </c>
    </row>
    <row r="13" spans="1:5" x14ac:dyDescent="0.25">
      <c r="A13">
        <v>2</v>
      </c>
      <c r="B13">
        <f t="shared" si="0"/>
        <v>0.1</v>
      </c>
      <c r="C13">
        <f t="shared" si="1"/>
        <v>2.5464790894703255</v>
      </c>
      <c r="D13">
        <f t="shared" si="2"/>
        <v>4.0000000000000008E-2</v>
      </c>
      <c r="E13">
        <f t="shared" si="3"/>
        <v>2.5064790894703255</v>
      </c>
    </row>
    <row r="14" spans="1:5" x14ac:dyDescent="0.25">
      <c r="A14">
        <v>3</v>
      </c>
      <c r="B14">
        <f t="shared" si="0"/>
        <v>0.15</v>
      </c>
      <c r="C14">
        <f t="shared" si="1"/>
        <v>3.8197186342054881</v>
      </c>
      <c r="D14">
        <f t="shared" si="2"/>
        <v>0.09</v>
      </c>
      <c r="E14">
        <f t="shared" si="3"/>
        <v>3.7297186342054882</v>
      </c>
    </row>
    <row r="15" spans="1:5" x14ac:dyDescent="0.25">
      <c r="A15">
        <v>4</v>
      </c>
      <c r="B15">
        <f t="shared" si="0"/>
        <v>0.2</v>
      </c>
      <c r="C15">
        <f t="shared" si="1"/>
        <v>5.0929581789406511</v>
      </c>
      <c r="D15">
        <f t="shared" si="2"/>
        <v>0.16000000000000003</v>
      </c>
      <c r="E15">
        <f t="shared" si="3"/>
        <v>4.9329581789406509</v>
      </c>
    </row>
    <row r="16" spans="1:5" x14ac:dyDescent="0.25">
      <c r="A16">
        <v>5</v>
      </c>
      <c r="B16">
        <f t="shared" si="0"/>
        <v>0.25</v>
      </c>
      <c r="C16">
        <f t="shared" si="1"/>
        <v>6.366197723675814</v>
      </c>
      <c r="D16">
        <f t="shared" si="2"/>
        <v>0.25</v>
      </c>
      <c r="E16">
        <f t="shared" si="3"/>
        <v>6.116197723675814</v>
      </c>
    </row>
    <row r="17" spans="1:5" x14ac:dyDescent="0.25">
      <c r="A17">
        <v>6</v>
      </c>
      <c r="B17">
        <f t="shared" si="0"/>
        <v>0.3</v>
      </c>
      <c r="C17">
        <f t="shared" si="1"/>
        <v>7.6394372684109761</v>
      </c>
      <c r="D17">
        <f t="shared" si="2"/>
        <v>0.36</v>
      </c>
      <c r="E17">
        <f t="shared" si="3"/>
        <v>7.2794372684109758</v>
      </c>
    </row>
    <row r="18" spans="1:5" x14ac:dyDescent="0.25">
      <c r="A18">
        <v>7</v>
      </c>
      <c r="B18">
        <f t="shared" si="0"/>
        <v>0.35</v>
      </c>
      <c r="C18">
        <f t="shared" si="1"/>
        <v>8.91267681314614</v>
      </c>
      <c r="D18">
        <f t="shared" si="2"/>
        <v>0.48999999999999994</v>
      </c>
      <c r="E18">
        <f t="shared" si="3"/>
        <v>8.4226768131461398</v>
      </c>
    </row>
    <row r="19" spans="1:5" x14ac:dyDescent="0.25">
      <c r="A19">
        <v>8</v>
      </c>
      <c r="B19">
        <f t="shared" si="0"/>
        <v>0.4</v>
      </c>
      <c r="C19">
        <f t="shared" si="1"/>
        <v>10.185916357881302</v>
      </c>
      <c r="D19">
        <f t="shared" si="2"/>
        <v>0.64000000000000012</v>
      </c>
      <c r="E19">
        <f t="shared" si="3"/>
        <v>9.5459163578813016</v>
      </c>
    </row>
    <row r="20" spans="1:5" x14ac:dyDescent="0.25">
      <c r="A20">
        <v>9</v>
      </c>
      <c r="B20">
        <f t="shared" si="0"/>
        <v>0.45</v>
      </c>
      <c r="C20">
        <f t="shared" si="1"/>
        <v>11.459155902616464</v>
      </c>
      <c r="D20">
        <f t="shared" si="2"/>
        <v>0.81</v>
      </c>
      <c r="E20">
        <f t="shared" si="3"/>
        <v>10.649155902616464</v>
      </c>
    </row>
    <row r="21" spans="1:5" x14ac:dyDescent="0.25">
      <c r="A21">
        <v>10</v>
      </c>
      <c r="B21">
        <f t="shared" si="0"/>
        <v>0.5</v>
      </c>
      <c r="C21">
        <f t="shared" si="1"/>
        <v>12.732395447351628</v>
      </c>
      <c r="D21">
        <f t="shared" si="2"/>
        <v>1</v>
      </c>
      <c r="E21">
        <f t="shared" si="3"/>
        <v>11.732395447351628</v>
      </c>
    </row>
    <row r="22" spans="1:5" x14ac:dyDescent="0.25">
      <c r="A22">
        <v>11</v>
      </c>
      <c r="B22">
        <f t="shared" si="0"/>
        <v>0.55000000000000004</v>
      </c>
      <c r="C22">
        <f t="shared" si="1"/>
        <v>14.00563499208679</v>
      </c>
      <c r="D22">
        <f t="shared" si="2"/>
        <v>1.2100000000000002</v>
      </c>
      <c r="E22">
        <f t="shared" si="3"/>
        <v>12.795634992086789</v>
      </c>
    </row>
    <row r="23" spans="1:5" x14ac:dyDescent="0.25">
      <c r="A23">
        <v>12</v>
      </c>
      <c r="B23">
        <f t="shared" si="0"/>
        <v>0.6</v>
      </c>
      <c r="C23">
        <f t="shared" si="1"/>
        <v>15.278874536821952</v>
      </c>
      <c r="D23">
        <f t="shared" si="2"/>
        <v>1.44</v>
      </c>
      <c r="E23">
        <f t="shared" si="3"/>
        <v>13.838874536821953</v>
      </c>
    </row>
    <row r="24" spans="1:5" x14ac:dyDescent="0.25">
      <c r="A24">
        <v>13</v>
      </c>
      <c r="B24">
        <f t="shared" si="0"/>
        <v>0.65</v>
      </c>
      <c r="C24">
        <f t="shared" si="1"/>
        <v>16.552114081557114</v>
      </c>
      <c r="D24">
        <f t="shared" si="2"/>
        <v>1.6900000000000002</v>
      </c>
      <c r="E24">
        <f t="shared" si="3"/>
        <v>14.862114081557115</v>
      </c>
    </row>
    <row r="25" spans="1:5" x14ac:dyDescent="0.25">
      <c r="A25">
        <v>14</v>
      </c>
      <c r="B25">
        <f t="shared" si="0"/>
        <v>0.7</v>
      </c>
      <c r="C25">
        <f t="shared" si="1"/>
        <v>17.82535362629228</v>
      </c>
      <c r="D25">
        <f t="shared" si="2"/>
        <v>1.9599999999999997</v>
      </c>
      <c r="E25">
        <f t="shared" si="3"/>
        <v>15.865353626292281</v>
      </c>
    </row>
    <row r="26" spans="1:5" x14ac:dyDescent="0.25">
      <c r="A26">
        <v>15</v>
      </c>
      <c r="B26">
        <f t="shared" si="0"/>
        <v>0.75</v>
      </c>
      <c r="C26">
        <f t="shared" si="1"/>
        <v>19.098593171027442</v>
      </c>
      <c r="D26">
        <f t="shared" si="2"/>
        <v>2.25</v>
      </c>
      <c r="E26">
        <f t="shared" si="3"/>
        <v>16.848593171027442</v>
      </c>
    </row>
    <row r="27" spans="1:5" x14ac:dyDescent="0.25">
      <c r="A27">
        <v>16</v>
      </c>
      <c r="B27">
        <f t="shared" si="0"/>
        <v>0.8</v>
      </c>
      <c r="C27">
        <f t="shared" si="1"/>
        <v>20.371832715762604</v>
      </c>
      <c r="D27">
        <f t="shared" si="2"/>
        <v>2.5600000000000005</v>
      </c>
      <c r="E27">
        <f t="shared" si="3"/>
        <v>17.811832715762606</v>
      </c>
    </row>
    <row r="28" spans="1:5" x14ac:dyDescent="0.25">
      <c r="A28">
        <v>17</v>
      </c>
      <c r="B28">
        <f t="shared" si="0"/>
        <v>0.85</v>
      </c>
      <c r="C28">
        <f t="shared" si="1"/>
        <v>21.645072260497766</v>
      </c>
      <c r="D28">
        <f t="shared" si="2"/>
        <v>2.8899999999999997</v>
      </c>
      <c r="E28">
        <f t="shared" si="3"/>
        <v>18.755072260497766</v>
      </c>
    </row>
    <row r="29" spans="1:5" x14ac:dyDescent="0.25">
      <c r="A29">
        <v>18</v>
      </c>
      <c r="B29">
        <f t="shared" si="0"/>
        <v>0.9</v>
      </c>
      <c r="C29">
        <f t="shared" si="1"/>
        <v>22.918311805232928</v>
      </c>
      <c r="D29">
        <f t="shared" si="2"/>
        <v>3.24</v>
      </c>
      <c r="E29">
        <f t="shared" si="3"/>
        <v>19.67831180523293</v>
      </c>
    </row>
    <row r="30" spans="1:5" x14ac:dyDescent="0.25">
      <c r="A30">
        <v>19</v>
      </c>
      <c r="B30">
        <f t="shared" si="0"/>
        <v>0.95</v>
      </c>
      <c r="C30">
        <f t="shared" si="1"/>
        <v>24.191551349968091</v>
      </c>
      <c r="D30">
        <f t="shared" si="2"/>
        <v>3.61</v>
      </c>
      <c r="E30">
        <f t="shared" si="3"/>
        <v>20.581551349968091</v>
      </c>
    </row>
    <row r="31" spans="1:5" x14ac:dyDescent="0.25">
      <c r="A31">
        <v>20</v>
      </c>
      <c r="B31">
        <f t="shared" si="0"/>
        <v>1</v>
      </c>
      <c r="C31">
        <f t="shared" si="1"/>
        <v>25.464790894703256</v>
      </c>
      <c r="D31">
        <f t="shared" si="2"/>
        <v>4</v>
      </c>
      <c r="E31">
        <f t="shared" si="3"/>
        <v>21.464790894703256</v>
      </c>
    </row>
    <row r="32" spans="1:5" x14ac:dyDescent="0.25">
      <c r="A32">
        <v>21</v>
      </c>
      <c r="B32">
        <f t="shared" si="0"/>
        <v>1.05</v>
      </c>
      <c r="C32">
        <f t="shared" si="1"/>
        <v>26.738030439438418</v>
      </c>
      <c r="D32">
        <f t="shared" si="2"/>
        <v>4.41</v>
      </c>
      <c r="E32">
        <f t="shared" si="3"/>
        <v>22.328030439438418</v>
      </c>
    </row>
    <row r="33" spans="1:5" x14ac:dyDescent="0.25">
      <c r="A33">
        <v>22</v>
      </c>
      <c r="B33">
        <f t="shared" si="0"/>
        <v>1.1000000000000001</v>
      </c>
      <c r="C33">
        <f t="shared" si="1"/>
        <v>28.01126998417358</v>
      </c>
      <c r="D33">
        <f t="shared" si="2"/>
        <v>4.8400000000000007</v>
      </c>
      <c r="E33">
        <f t="shared" si="3"/>
        <v>23.171269984173581</v>
      </c>
    </row>
    <row r="34" spans="1:5" x14ac:dyDescent="0.25">
      <c r="A34">
        <v>23</v>
      </c>
      <c r="B34">
        <f t="shared" si="0"/>
        <v>1.1499999999999999</v>
      </c>
      <c r="C34">
        <f t="shared" si="1"/>
        <v>29.284509528908742</v>
      </c>
      <c r="D34">
        <f t="shared" si="2"/>
        <v>5.2899999999999991</v>
      </c>
      <c r="E34">
        <f t="shared" si="3"/>
        <v>23.994509528908743</v>
      </c>
    </row>
    <row r="35" spans="1:5" x14ac:dyDescent="0.25">
      <c r="A35">
        <v>24</v>
      </c>
      <c r="B35">
        <f t="shared" si="0"/>
        <v>1.2</v>
      </c>
      <c r="C35">
        <f t="shared" si="1"/>
        <v>30.557749073643905</v>
      </c>
      <c r="D35">
        <f t="shared" si="2"/>
        <v>5.76</v>
      </c>
      <c r="E35">
        <f t="shared" si="3"/>
        <v>24.797749073643907</v>
      </c>
    </row>
    <row r="36" spans="1:5" x14ac:dyDescent="0.25">
      <c r="A36">
        <v>25</v>
      </c>
      <c r="B36">
        <f t="shared" si="0"/>
        <v>1.25</v>
      </c>
      <c r="C36">
        <f t="shared" si="1"/>
        <v>31.830988618379067</v>
      </c>
      <c r="D36">
        <f t="shared" si="2"/>
        <v>6.25</v>
      </c>
      <c r="E36">
        <f t="shared" si="3"/>
        <v>25.580988618379067</v>
      </c>
    </row>
    <row r="37" spans="1:5" x14ac:dyDescent="0.25">
      <c r="A37">
        <v>26</v>
      </c>
      <c r="B37">
        <f t="shared" si="0"/>
        <v>1.3</v>
      </c>
      <c r="C37">
        <f t="shared" si="1"/>
        <v>33.104228163114229</v>
      </c>
      <c r="D37">
        <f t="shared" si="2"/>
        <v>6.7600000000000007</v>
      </c>
      <c r="E37">
        <f t="shared" si="3"/>
        <v>26.344228163114227</v>
      </c>
    </row>
    <row r="38" spans="1:5" x14ac:dyDescent="0.25">
      <c r="A38">
        <v>27</v>
      </c>
      <c r="B38">
        <f t="shared" si="0"/>
        <v>1.35</v>
      </c>
      <c r="C38">
        <f t="shared" si="1"/>
        <v>34.377467707849391</v>
      </c>
      <c r="D38">
        <f t="shared" si="2"/>
        <v>7.2900000000000009</v>
      </c>
      <c r="E38">
        <f t="shared" si="3"/>
        <v>27.087467707849392</v>
      </c>
    </row>
    <row r="39" spans="1:5" x14ac:dyDescent="0.25">
      <c r="A39">
        <v>28</v>
      </c>
      <c r="B39">
        <f t="shared" si="0"/>
        <v>1.4</v>
      </c>
      <c r="C39">
        <f t="shared" si="1"/>
        <v>35.65070725258456</v>
      </c>
      <c r="D39">
        <f t="shared" si="2"/>
        <v>7.839999999999999</v>
      </c>
      <c r="E39">
        <f t="shared" si="3"/>
        <v>27.81070725258456</v>
      </c>
    </row>
    <row r="40" spans="1:5" x14ac:dyDescent="0.25">
      <c r="A40">
        <v>29</v>
      </c>
      <c r="B40">
        <f t="shared" si="0"/>
        <v>1.45</v>
      </c>
      <c r="C40">
        <f t="shared" si="1"/>
        <v>36.923946797319722</v>
      </c>
      <c r="D40">
        <f t="shared" si="2"/>
        <v>8.41</v>
      </c>
      <c r="E40">
        <f t="shared" si="3"/>
        <v>28.513946797319722</v>
      </c>
    </row>
    <row r="41" spans="1:5" x14ac:dyDescent="0.25">
      <c r="A41">
        <v>30</v>
      </c>
      <c r="B41">
        <f t="shared" si="0"/>
        <v>1.5</v>
      </c>
      <c r="C41">
        <f t="shared" si="1"/>
        <v>38.197186342054884</v>
      </c>
      <c r="D41">
        <f t="shared" si="2"/>
        <v>9</v>
      </c>
      <c r="E41">
        <f t="shared" si="3"/>
        <v>29.197186342054884</v>
      </c>
    </row>
    <row r="42" spans="1:5" x14ac:dyDescent="0.25">
      <c r="A42">
        <v>31</v>
      </c>
      <c r="B42">
        <f t="shared" si="0"/>
        <v>1.55</v>
      </c>
      <c r="C42">
        <f t="shared" si="1"/>
        <v>39.470425886790046</v>
      </c>
      <c r="D42">
        <f t="shared" si="2"/>
        <v>9.6100000000000012</v>
      </c>
      <c r="E42">
        <f t="shared" si="3"/>
        <v>29.860425886790047</v>
      </c>
    </row>
    <row r="43" spans="1:5" x14ac:dyDescent="0.25">
      <c r="A43">
        <v>32</v>
      </c>
      <c r="B43">
        <f t="shared" ref="B43:B74" si="4">A43*U_max/(R_LS*100)</f>
        <v>1.6</v>
      </c>
      <c r="C43">
        <f t="shared" ref="C43:C74" si="5">U_max*B43*2/PI()</f>
        <v>40.743665431525208</v>
      </c>
      <c r="D43">
        <f t="shared" ref="D43:D74" si="6">B43^2*R_LS/2</f>
        <v>10.240000000000002</v>
      </c>
      <c r="E43">
        <f t="shared" si="3"/>
        <v>30.503665431525206</v>
      </c>
    </row>
    <row r="44" spans="1:5" x14ac:dyDescent="0.25">
      <c r="A44">
        <v>33</v>
      </c>
      <c r="B44">
        <f t="shared" si="4"/>
        <v>1.65</v>
      </c>
      <c r="C44">
        <f t="shared" si="5"/>
        <v>42.016904976260371</v>
      </c>
      <c r="D44">
        <f t="shared" si="6"/>
        <v>10.889999999999999</v>
      </c>
      <c r="E44">
        <f t="shared" si="3"/>
        <v>31.12690497626037</v>
      </c>
    </row>
    <row r="45" spans="1:5" x14ac:dyDescent="0.25">
      <c r="A45">
        <v>34</v>
      </c>
      <c r="B45">
        <f t="shared" si="4"/>
        <v>1.7</v>
      </c>
      <c r="C45">
        <f t="shared" si="5"/>
        <v>43.290144520995533</v>
      </c>
      <c r="D45">
        <f t="shared" si="6"/>
        <v>11.559999999999999</v>
      </c>
      <c r="E45">
        <f t="shared" si="3"/>
        <v>31.730144520995534</v>
      </c>
    </row>
    <row r="46" spans="1:5" x14ac:dyDescent="0.25">
      <c r="A46">
        <v>35</v>
      </c>
      <c r="B46">
        <f t="shared" si="4"/>
        <v>1.75</v>
      </c>
      <c r="C46">
        <f t="shared" si="5"/>
        <v>44.563384065730695</v>
      </c>
      <c r="D46">
        <f t="shared" si="6"/>
        <v>12.25</v>
      </c>
      <c r="E46">
        <f t="shared" si="3"/>
        <v>32.313384065730695</v>
      </c>
    </row>
    <row r="47" spans="1:5" x14ac:dyDescent="0.25">
      <c r="A47">
        <v>36</v>
      </c>
      <c r="B47">
        <f t="shared" si="4"/>
        <v>1.8</v>
      </c>
      <c r="C47">
        <f t="shared" si="5"/>
        <v>45.836623610465857</v>
      </c>
      <c r="D47">
        <f t="shared" si="6"/>
        <v>12.96</v>
      </c>
      <c r="E47">
        <f t="shared" si="3"/>
        <v>32.876623610465856</v>
      </c>
    </row>
    <row r="48" spans="1:5" x14ac:dyDescent="0.25">
      <c r="A48">
        <v>37</v>
      </c>
      <c r="B48">
        <f t="shared" si="4"/>
        <v>1.85</v>
      </c>
      <c r="C48">
        <f t="shared" si="5"/>
        <v>47.109863155201019</v>
      </c>
      <c r="D48">
        <f t="shared" si="6"/>
        <v>13.690000000000001</v>
      </c>
      <c r="E48">
        <f t="shared" si="3"/>
        <v>33.419863155201014</v>
      </c>
    </row>
    <row r="49" spans="1:5" x14ac:dyDescent="0.25">
      <c r="A49">
        <v>38</v>
      </c>
      <c r="B49">
        <f t="shared" si="4"/>
        <v>1.9</v>
      </c>
      <c r="C49">
        <f t="shared" si="5"/>
        <v>48.383102699936181</v>
      </c>
      <c r="D49">
        <f t="shared" si="6"/>
        <v>14.44</v>
      </c>
      <c r="E49">
        <f t="shared" si="3"/>
        <v>33.943102699936183</v>
      </c>
    </row>
    <row r="50" spans="1:5" x14ac:dyDescent="0.25">
      <c r="A50">
        <v>39</v>
      </c>
      <c r="B50">
        <f t="shared" si="4"/>
        <v>1.95</v>
      </c>
      <c r="C50">
        <f t="shared" si="5"/>
        <v>49.656342244671343</v>
      </c>
      <c r="D50">
        <f t="shared" si="6"/>
        <v>15.209999999999999</v>
      </c>
      <c r="E50">
        <f t="shared" si="3"/>
        <v>34.446342244671342</v>
      </c>
    </row>
    <row r="51" spans="1:5" x14ac:dyDescent="0.25">
      <c r="A51">
        <v>40</v>
      </c>
      <c r="B51">
        <f t="shared" si="4"/>
        <v>2</v>
      </c>
      <c r="C51">
        <f t="shared" si="5"/>
        <v>50.929581789406512</v>
      </c>
      <c r="D51">
        <f t="shared" si="6"/>
        <v>16</v>
      </c>
      <c r="E51">
        <f t="shared" si="3"/>
        <v>34.929581789406512</v>
      </c>
    </row>
    <row r="52" spans="1:5" x14ac:dyDescent="0.25">
      <c r="A52">
        <v>41</v>
      </c>
      <c r="B52">
        <f t="shared" si="4"/>
        <v>2.0499999999999998</v>
      </c>
      <c r="C52">
        <f t="shared" si="5"/>
        <v>52.202821334141674</v>
      </c>
      <c r="D52">
        <f t="shared" si="6"/>
        <v>16.809999999999999</v>
      </c>
      <c r="E52">
        <f t="shared" si="3"/>
        <v>35.392821334141672</v>
      </c>
    </row>
    <row r="53" spans="1:5" x14ac:dyDescent="0.25">
      <c r="A53">
        <v>42</v>
      </c>
      <c r="B53">
        <f t="shared" si="4"/>
        <v>2.1</v>
      </c>
      <c r="C53">
        <f t="shared" si="5"/>
        <v>53.476060878876837</v>
      </c>
      <c r="D53">
        <f t="shared" si="6"/>
        <v>17.64</v>
      </c>
      <c r="E53">
        <f t="shared" si="3"/>
        <v>35.836060878876836</v>
      </c>
    </row>
    <row r="54" spans="1:5" x14ac:dyDescent="0.25">
      <c r="A54">
        <v>43</v>
      </c>
      <c r="B54">
        <f t="shared" si="4"/>
        <v>2.15</v>
      </c>
      <c r="C54">
        <f t="shared" si="5"/>
        <v>54.749300423611999</v>
      </c>
      <c r="D54">
        <f t="shared" si="6"/>
        <v>18.489999999999998</v>
      </c>
      <c r="E54">
        <f t="shared" si="3"/>
        <v>36.259300423612004</v>
      </c>
    </row>
    <row r="55" spans="1:5" x14ac:dyDescent="0.25">
      <c r="A55">
        <v>44</v>
      </c>
      <c r="B55">
        <f t="shared" si="4"/>
        <v>2.2000000000000002</v>
      </c>
      <c r="C55">
        <f t="shared" si="5"/>
        <v>56.022539968347161</v>
      </c>
      <c r="D55">
        <f t="shared" si="6"/>
        <v>19.360000000000003</v>
      </c>
      <c r="E55">
        <f t="shared" si="3"/>
        <v>36.662539968347161</v>
      </c>
    </row>
    <row r="56" spans="1:5" x14ac:dyDescent="0.25">
      <c r="A56">
        <v>45</v>
      </c>
      <c r="B56">
        <f t="shared" si="4"/>
        <v>2.25</v>
      </c>
      <c r="C56">
        <f t="shared" si="5"/>
        <v>57.295779513082323</v>
      </c>
      <c r="D56">
        <f t="shared" si="6"/>
        <v>20.25</v>
      </c>
      <c r="E56">
        <f t="shared" si="3"/>
        <v>37.045779513082323</v>
      </c>
    </row>
    <row r="57" spans="1:5" x14ac:dyDescent="0.25">
      <c r="A57">
        <v>46</v>
      </c>
      <c r="B57">
        <f t="shared" si="4"/>
        <v>2.2999999999999998</v>
      </c>
      <c r="C57">
        <f t="shared" si="5"/>
        <v>58.569019057817485</v>
      </c>
      <c r="D57">
        <f t="shared" si="6"/>
        <v>21.159999999999997</v>
      </c>
      <c r="E57">
        <f t="shared" si="3"/>
        <v>37.409019057817488</v>
      </c>
    </row>
    <row r="58" spans="1:5" x14ac:dyDescent="0.25">
      <c r="A58">
        <v>47</v>
      </c>
      <c r="B58">
        <f t="shared" si="4"/>
        <v>2.35</v>
      </c>
      <c r="C58">
        <f t="shared" si="5"/>
        <v>59.842258602552647</v>
      </c>
      <c r="D58">
        <f t="shared" si="6"/>
        <v>22.090000000000003</v>
      </c>
      <c r="E58">
        <f t="shared" si="3"/>
        <v>37.752258602552644</v>
      </c>
    </row>
    <row r="59" spans="1:5" x14ac:dyDescent="0.25">
      <c r="A59">
        <v>48</v>
      </c>
      <c r="B59">
        <f t="shared" si="4"/>
        <v>2.4</v>
      </c>
      <c r="C59">
        <f t="shared" si="5"/>
        <v>61.115498147287809</v>
      </c>
      <c r="D59">
        <f t="shared" si="6"/>
        <v>23.04</v>
      </c>
      <c r="E59">
        <f t="shared" si="3"/>
        <v>38.07549814728781</v>
      </c>
    </row>
    <row r="60" spans="1:5" x14ac:dyDescent="0.25">
      <c r="A60">
        <v>49</v>
      </c>
      <c r="B60">
        <f t="shared" si="4"/>
        <v>2.4500000000000002</v>
      </c>
      <c r="C60">
        <f t="shared" si="5"/>
        <v>62.388737692022971</v>
      </c>
      <c r="D60">
        <f t="shared" si="6"/>
        <v>24.010000000000005</v>
      </c>
      <c r="E60">
        <f t="shared" si="3"/>
        <v>38.378737692022966</v>
      </c>
    </row>
    <row r="61" spans="1:5" x14ac:dyDescent="0.25">
      <c r="A61">
        <v>50</v>
      </c>
      <c r="B61">
        <f t="shared" si="4"/>
        <v>2.5</v>
      </c>
      <c r="C61">
        <f t="shared" si="5"/>
        <v>63.661977236758133</v>
      </c>
      <c r="D61">
        <f t="shared" si="6"/>
        <v>25</v>
      </c>
      <c r="E61">
        <f t="shared" si="3"/>
        <v>38.661977236758133</v>
      </c>
    </row>
    <row r="62" spans="1:5" x14ac:dyDescent="0.25">
      <c r="A62">
        <v>51</v>
      </c>
      <c r="B62">
        <f t="shared" si="4"/>
        <v>2.5499999999999998</v>
      </c>
      <c r="C62">
        <f t="shared" si="5"/>
        <v>64.935216781493295</v>
      </c>
      <c r="D62">
        <f t="shared" si="6"/>
        <v>26.009999999999998</v>
      </c>
      <c r="E62">
        <f t="shared" si="3"/>
        <v>38.925216781493297</v>
      </c>
    </row>
    <row r="63" spans="1:5" x14ac:dyDescent="0.25">
      <c r="A63">
        <v>52</v>
      </c>
      <c r="B63">
        <f t="shared" si="4"/>
        <v>2.6</v>
      </c>
      <c r="C63">
        <f t="shared" si="5"/>
        <v>66.208456326228458</v>
      </c>
      <c r="D63">
        <f t="shared" si="6"/>
        <v>27.040000000000003</v>
      </c>
      <c r="E63">
        <f t="shared" si="3"/>
        <v>39.168456326228451</v>
      </c>
    </row>
    <row r="64" spans="1:5" x14ac:dyDescent="0.25">
      <c r="A64">
        <v>53</v>
      </c>
      <c r="B64">
        <f t="shared" si="4"/>
        <v>2.65</v>
      </c>
      <c r="C64">
        <f t="shared" si="5"/>
        <v>67.48169587096362</v>
      </c>
      <c r="D64">
        <f t="shared" si="6"/>
        <v>28.09</v>
      </c>
      <c r="E64">
        <f t="shared" si="3"/>
        <v>39.391695870963616</v>
      </c>
    </row>
    <row r="65" spans="1:5" x14ac:dyDescent="0.25">
      <c r="A65">
        <v>54</v>
      </c>
      <c r="B65">
        <f t="shared" si="4"/>
        <v>2.7</v>
      </c>
      <c r="C65">
        <f t="shared" si="5"/>
        <v>68.754935415698782</v>
      </c>
      <c r="D65">
        <f t="shared" si="6"/>
        <v>29.160000000000004</v>
      </c>
      <c r="E65">
        <f t="shared" si="3"/>
        <v>39.594935415698778</v>
      </c>
    </row>
    <row r="66" spans="1:5" x14ac:dyDescent="0.25">
      <c r="A66">
        <v>55</v>
      </c>
      <c r="B66">
        <f t="shared" si="4"/>
        <v>2.75</v>
      </c>
      <c r="C66">
        <f t="shared" si="5"/>
        <v>70.028174960433944</v>
      </c>
      <c r="D66">
        <f t="shared" si="6"/>
        <v>30.25</v>
      </c>
      <c r="E66">
        <f t="shared" si="3"/>
        <v>39.778174960433944</v>
      </c>
    </row>
    <row r="67" spans="1:5" x14ac:dyDescent="0.25">
      <c r="A67">
        <v>56</v>
      </c>
      <c r="B67">
        <f t="shared" si="4"/>
        <v>2.8</v>
      </c>
      <c r="C67">
        <f t="shared" si="5"/>
        <v>71.30141450516912</v>
      </c>
      <c r="D67">
        <f t="shared" si="6"/>
        <v>31.359999999999996</v>
      </c>
      <c r="E67">
        <f t="shared" si="3"/>
        <v>39.941414505169121</v>
      </c>
    </row>
    <row r="68" spans="1:5" x14ac:dyDescent="0.25">
      <c r="A68">
        <v>57</v>
      </c>
      <c r="B68">
        <f t="shared" si="4"/>
        <v>2.85</v>
      </c>
      <c r="C68">
        <f t="shared" si="5"/>
        <v>72.574654049904282</v>
      </c>
      <c r="D68">
        <f t="shared" si="6"/>
        <v>32.49</v>
      </c>
      <c r="E68">
        <f t="shared" si="3"/>
        <v>40.08465404990428</v>
      </c>
    </row>
    <row r="69" spans="1:5" x14ac:dyDescent="0.25">
      <c r="A69">
        <v>58</v>
      </c>
      <c r="B69">
        <f t="shared" si="4"/>
        <v>2.9</v>
      </c>
      <c r="C69">
        <f t="shared" si="5"/>
        <v>73.847893594639444</v>
      </c>
      <c r="D69">
        <f t="shared" si="6"/>
        <v>33.64</v>
      </c>
      <c r="E69">
        <f t="shared" si="3"/>
        <v>40.207893594639444</v>
      </c>
    </row>
    <row r="70" spans="1:5" x14ac:dyDescent="0.25">
      <c r="A70">
        <v>59</v>
      </c>
      <c r="B70">
        <f t="shared" si="4"/>
        <v>2.95</v>
      </c>
      <c r="C70">
        <f t="shared" si="5"/>
        <v>75.121133139374606</v>
      </c>
      <c r="D70">
        <f t="shared" si="6"/>
        <v>34.81</v>
      </c>
      <c r="E70">
        <f t="shared" si="3"/>
        <v>40.311133139374604</v>
      </c>
    </row>
    <row r="71" spans="1:5" x14ac:dyDescent="0.25">
      <c r="A71">
        <v>60</v>
      </c>
      <c r="B71">
        <f t="shared" si="4"/>
        <v>3</v>
      </c>
      <c r="C71">
        <f t="shared" si="5"/>
        <v>76.394372684109769</v>
      </c>
      <c r="D71">
        <f t="shared" si="6"/>
        <v>36</v>
      </c>
      <c r="E71">
        <f t="shared" si="3"/>
        <v>40.394372684109769</v>
      </c>
    </row>
    <row r="72" spans="1:5" x14ac:dyDescent="0.25">
      <c r="A72">
        <v>61</v>
      </c>
      <c r="B72">
        <f t="shared" si="4"/>
        <v>3.05</v>
      </c>
      <c r="C72">
        <f t="shared" si="5"/>
        <v>77.667612228844931</v>
      </c>
      <c r="D72">
        <f t="shared" si="6"/>
        <v>37.209999999999994</v>
      </c>
      <c r="E72">
        <f t="shared" si="3"/>
        <v>40.457612228844937</v>
      </c>
    </row>
    <row r="73" spans="1:5" x14ac:dyDescent="0.25">
      <c r="A73">
        <v>62</v>
      </c>
      <c r="B73">
        <f t="shared" si="4"/>
        <v>3.1</v>
      </c>
      <c r="C73">
        <f t="shared" si="5"/>
        <v>78.940851773580093</v>
      </c>
      <c r="D73">
        <f t="shared" si="6"/>
        <v>38.440000000000005</v>
      </c>
      <c r="E73">
        <f t="shared" si="3"/>
        <v>40.500851773580088</v>
      </c>
    </row>
    <row r="74" spans="1:5" x14ac:dyDescent="0.25">
      <c r="A74">
        <v>63</v>
      </c>
      <c r="B74">
        <f t="shared" si="4"/>
        <v>3.15</v>
      </c>
      <c r="C74">
        <f t="shared" si="5"/>
        <v>80.214091318315255</v>
      </c>
      <c r="D74">
        <f t="shared" si="6"/>
        <v>39.69</v>
      </c>
      <c r="E74">
        <f t="shared" si="3"/>
        <v>40.524091318315257</v>
      </c>
    </row>
    <row r="75" spans="1:5" x14ac:dyDescent="0.25">
      <c r="A75">
        <v>64</v>
      </c>
      <c r="B75">
        <f t="shared" ref="B75:B106" si="7">A75*U_max/(R_LS*100)</f>
        <v>3.2</v>
      </c>
      <c r="C75">
        <f t="shared" ref="C75:C106" si="8">U_max*B75*2/PI()</f>
        <v>81.487330863050417</v>
      </c>
      <c r="D75">
        <f t="shared" ref="D75:D111" si="9">B75^2*R_LS/2</f>
        <v>40.960000000000008</v>
      </c>
      <c r="E75">
        <f t="shared" si="3"/>
        <v>40.527330863050409</v>
      </c>
    </row>
    <row r="76" spans="1:5" x14ac:dyDescent="0.25">
      <c r="A76">
        <v>65</v>
      </c>
      <c r="B76">
        <f t="shared" si="7"/>
        <v>3.25</v>
      </c>
      <c r="C76">
        <f t="shared" si="8"/>
        <v>82.760570407785579</v>
      </c>
      <c r="D76">
        <f t="shared" si="9"/>
        <v>42.25</v>
      </c>
      <c r="E76">
        <f t="shared" ref="E76:E111" si="10">C76-D76</f>
        <v>40.510570407785579</v>
      </c>
    </row>
    <row r="77" spans="1:5" x14ac:dyDescent="0.25">
      <c r="A77">
        <v>66</v>
      </c>
      <c r="B77">
        <f t="shared" si="7"/>
        <v>3.3</v>
      </c>
      <c r="C77">
        <f t="shared" si="8"/>
        <v>84.033809952520741</v>
      </c>
      <c r="D77">
        <f t="shared" si="9"/>
        <v>43.559999999999995</v>
      </c>
      <c r="E77">
        <f t="shared" si="10"/>
        <v>40.473809952520746</v>
      </c>
    </row>
    <row r="78" spans="1:5" x14ac:dyDescent="0.25">
      <c r="A78">
        <v>67</v>
      </c>
      <c r="B78">
        <f t="shared" si="7"/>
        <v>3.35</v>
      </c>
      <c r="C78">
        <f t="shared" si="8"/>
        <v>85.307049497255903</v>
      </c>
      <c r="D78">
        <f t="shared" si="9"/>
        <v>44.89</v>
      </c>
      <c r="E78">
        <f t="shared" si="10"/>
        <v>40.417049497255903</v>
      </c>
    </row>
    <row r="79" spans="1:5" x14ac:dyDescent="0.25">
      <c r="A79">
        <v>68</v>
      </c>
      <c r="B79">
        <f t="shared" si="7"/>
        <v>3.4</v>
      </c>
      <c r="C79">
        <f t="shared" si="8"/>
        <v>86.580289041991065</v>
      </c>
      <c r="D79">
        <f t="shared" si="9"/>
        <v>46.239999999999995</v>
      </c>
      <c r="E79">
        <f t="shared" si="10"/>
        <v>40.34028904199107</v>
      </c>
    </row>
    <row r="80" spans="1:5" x14ac:dyDescent="0.25">
      <c r="A80">
        <v>69</v>
      </c>
      <c r="B80">
        <f t="shared" si="7"/>
        <v>3.45</v>
      </c>
      <c r="C80">
        <f t="shared" si="8"/>
        <v>87.853528586726227</v>
      </c>
      <c r="D80">
        <f t="shared" si="9"/>
        <v>47.610000000000007</v>
      </c>
      <c r="E80">
        <f t="shared" si="10"/>
        <v>40.243528586726221</v>
      </c>
    </row>
    <row r="81" spans="1:5" x14ac:dyDescent="0.25">
      <c r="A81">
        <v>70</v>
      </c>
      <c r="B81">
        <f t="shared" si="7"/>
        <v>3.5</v>
      </c>
      <c r="C81">
        <f t="shared" si="8"/>
        <v>89.12676813146139</v>
      </c>
      <c r="D81">
        <f t="shared" si="9"/>
        <v>49</v>
      </c>
      <c r="E81">
        <f t="shared" si="10"/>
        <v>40.12676813146139</v>
      </c>
    </row>
    <row r="82" spans="1:5" x14ac:dyDescent="0.25">
      <c r="A82">
        <v>71</v>
      </c>
      <c r="B82">
        <f t="shared" si="7"/>
        <v>3.55</v>
      </c>
      <c r="C82">
        <f t="shared" si="8"/>
        <v>90.400007676196552</v>
      </c>
      <c r="D82">
        <f t="shared" si="9"/>
        <v>50.41</v>
      </c>
      <c r="E82">
        <f t="shared" si="10"/>
        <v>39.990007676196555</v>
      </c>
    </row>
    <row r="83" spans="1:5" x14ac:dyDescent="0.25">
      <c r="A83">
        <v>72</v>
      </c>
      <c r="B83">
        <f t="shared" si="7"/>
        <v>3.6</v>
      </c>
      <c r="C83">
        <f t="shared" si="8"/>
        <v>91.673247220931714</v>
      </c>
      <c r="D83">
        <f t="shared" si="9"/>
        <v>51.84</v>
      </c>
      <c r="E83">
        <f t="shared" si="10"/>
        <v>39.83324722093171</v>
      </c>
    </row>
    <row r="84" spans="1:5" x14ac:dyDescent="0.25">
      <c r="A84">
        <v>73</v>
      </c>
      <c r="B84">
        <f t="shared" si="7"/>
        <v>3.65</v>
      </c>
      <c r="C84">
        <f t="shared" si="8"/>
        <v>92.946486765666876</v>
      </c>
      <c r="D84">
        <f t="shared" si="9"/>
        <v>53.29</v>
      </c>
      <c r="E84">
        <f t="shared" si="10"/>
        <v>39.656486765666877</v>
      </c>
    </row>
    <row r="85" spans="1:5" x14ac:dyDescent="0.25">
      <c r="A85">
        <v>74</v>
      </c>
      <c r="B85">
        <f t="shared" si="7"/>
        <v>3.7</v>
      </c>
      <c r="C85">
        <f t="shared" si="8"/>
        <v>94.219726310402038</v>
      </c>
      <c r="D85">
        <f t="shared" si="9"/>
        <v>54.760000000000005</v>
      </c>
      <c r="E85">
        <f t="shared" si="10"/>
        <v>39.459726310402033</v>
      </c>
    </row>
    <row r="86" spans="1:5" x14ac:dyDescent="0.25">
      <c r="A86">
        <v>75</v>
      </c>
      <c r="B86">
        <f t="shared" si="7"/>
        <v>3.75</v>
      </c>
      <c r="C86">
        <f t="shared" si="8"/>
        <v>95.4929658551372</v>
      </c>
      <c r="D86">
        <f t="shared" si="9"/>
        <v>56.25</v>
      </c>
      <c r="E86">
        <f t="shared" si="10"/>
        <v>39.2429658551372</v>
      </c>
    </row>
    <row r="87" spans="1:5" x14ac:dyDescent="0.25">
      <c r="A87">
        <v>76</v>
      </c>
      <c r="B87">
        <f t="shared" si="7"/>
        <v>3.8</v>
      </c>
      <c r="C87">
        <f t="shared" si="8"/>
        <v>96.766205399872362</v>
      </c>
      <c r="D87">
        <f t="shared" si="9"/>
        <v>57.76</v>
      </c>
      <c r="E87">
        <f t="shared" si="10"/>
        <v>39.006205399872364</v>
      </c>
    </row>
    <row r="88" spans="1:5" x14ac:dyDescent="0.25">
      <c r="A88">
        <v>77</v>
      </c>
      <c r="B88">
        <f t="shared" si="7"/>
        <v>3.85</v>
      </c>
      <c r="C88">
        <f t="shared" si="8"/>
        <v>98.039444944607524</v>
      </c>
      <c r="D88">
        <f t="shared" si="9"/>
        <v>59.290000000000006</v>
      </c>
      <c r="E88">
        <f t="shared" si="10"/>
        <v>38.749444944607518</v>
      </c>
    </row>
    <row r="89" spans="1:5" x14ac:dyDescent="0.25">
      <c r="A89">
        <v>78</v>
      </c>
      <c r="B89">
        <f t="shared" si="7"/>
        <v>3.9</v>
      </c>
      <c r="C89">
        <f t="shared" si="8"/>
        <v>99.312684489342686</v>
      </c>
      <c r="D89">
        <f t="shared" si="9"/>
        <v>60.839999999999996</v>
      </c>
      <c r="E89">
        <f t="shared" si="10"/>
        <v>38.47268448934269</v>
      </c>
    </row>
    <row r="90" spans="1:5" x14ac:dyDescent="0.25">
      <c r="A90">
        <v>79</v>
      </c>
      <c r="B90">
        <f t="shared" si="7"/>
        <v>3.95</v>
      </c>
      <c r="C90">
        <f t="shared" si="8"/>
        <v>100.58592403407786</v>
      </c>
      <c r="D90">
        <f t="shared" si="9"/>
        <v>62.410000000000004</v>
      </c>
      <c r="E90">
        <f t="shared" si="10"/>
        <v>38.175924034077859</v>
      </c>
    </row>
    <row r="91" spans="1:5" x14ac:dyDescent="0.25">
      <c r="A91">
        <v>80</v>
      </c>
      <c r="B91">
        <f t="shared" si="7"/>
        <v>4</v>
      </c>
      <c r="C91">
        <f t="shared" si="8"/>
        <v>101.85916357881302</v>
      </c>
      <c r="D91">
        <f t="shared" si="9"/>
        <v>64</v>
      </c>
      <c r="E91">
        <f t="shared" si="10"/>
        <v>37.859163578813025</v>
      </c>
    </row>
    <row r="92" spans="1:5" x14ac:dyDescent="0.25">
      <c r="A92">
        <v>81</v>
      </c>
      <c r="B92">
        <f t="shared" si="7"/>
        <v>4.05</v>
      </c>
      <c r="C92">
        <f t="shared" si="8"/>
        <v>103.13240312354819</v>
      </c>
      <c r="D92">
        <f t="shared" si="9"/>
        <v>65.61</v>
      </c>
      <c r="E92">
        <f t="shared" si="10"/>
        <v>37.522403123548187</v>
      </c>
    </row>
    <row r="93" spans="1:5" x14ac:dyDescent="0.25">
      <c r="A93">
        <v>82</v>
      </c>
      <c r="B93">
        <f t="shared" si="7"/>
        <v>4.0999999999999996</v>
      </c>
      <c r="C93">
        <f t="shared" si="8"/>
        <v>104.40564266828335</v>
      </c>
      <c r="D93">
        <f t="shared" si="9"/>
        <v>67.239999999999995</v>
      </c>
      <c r="E93">
        <f t="shared" si="10"/>
        <v>37.165642668283354</v>
      </c>
    </row>
    <row r="94" spans="1:5" x14ac:dyDescent="0.25">
      <c r="A94">
        <v>83</v>
      </c>
      <c r="B94">
        <f t="shared" si="7"/>
        <v>4.1500000000000004</v>
      </c>
      <c r="C94">
        <f t="shared" si="8"/>
        <v>105.67888221301851</v>
      </c>
      <c r="D94">
        <f t="shared" si="9"/>
        <v>68.890000000000015</v>
      </c>
      <c r="E94">
        <f t="shared" si="10"/>
        <v>36.788882213018496</v>
      </c>
    </row>
    <row r="95" spans="1:5" x14ac:dyDescent="0.25">
      <c r="A95">
        <v>84</v>
      </c>
      <c r="B95">
        <f t="shared" si="7"/>
        <v>4.2</v>
      </c>
      <c r="C95">
        <f t="shared" si="8"/>
        <v>106.95212175775367</v>
      </c>
      <c r="D95">
        <f t="shared" si="9"/>
        <v>70.56</v>
      </c>
      <c r="E95">
        <f t="shared" si="10"/>
        <v>36.392121757753671</v>
      </c>
    </row>
    <row r="96" spans="1:5" x14ac:dyDescent="0.25">
      <c r="A96">
        <v>85</v>
      </c>
      <c r="B96">
        <f t="shared" si="7"/>
        <v>4.25</v>
      </c>
      <c r="C96">
        <f t="shared" si="8"/>
        <v>108.22536130248884</v>
      </c>
      <c r="D96">
        <f t="shared" si="9"/>
        <v>72.25</v>
      </c>
      <c r="E96">
        <f t="shared" si="10"/>
        <v>35.975361302488835</v>
      </c>
    </row>
    <row r="97" spans="1:5" x14ac:dyDescent="0.25">
      <c r="A97">
        <v>86</v>
      </c>
      <c r="B97">
        <f t="shared" si="7"/>
        <v>4.3</v>
      </c>
      <c r="C97">
        <f t="shared" si="8"/>
        <v>109.498600847224</v>
      </c>
      <c r="D97">
        <f t="shared" si="9"/>
        <v>73.959999999999994</v>
      </c>
      <c r="E97">
        <f t="shared" si="10"/>
        <v>35.538600847224004</v>
      </c>
    </row>
    <row r="98" spans="1:5" x14ac:dyDescent="0.25">
      <c r="A98">
        <v>87</v>
      </c>
      <c r="B98">
        <f t="shared" si="7"/>
        <v>4.3499999999999996</v>
      </c>
      <c r="C98">
        <f t="shared" si="8"/>
        <v>110.77184039195916</v>
      </c>
      <c r="D98">
        <f t="shared" si="9"/>
        <v>75.689999999999984</v>
      </c>
      <c r="E98">
        <f t="shared" si="10"/>
        <v>35.081840391959176</v>
      </c>
    </row>
    <row r="99" spans="1:5" x14ac:dyDescent="0.25">
      <c r="A99">
        <v>88</v>
      </c>
      <c r="B99">
        <f t="shared" si="7"/>
        <v>4.4000000000000004</v>
      </c>
      <c r="C99">
        <f t="shared" si="8"/>
        <v>112.04507993669432</v>
      </c>
      <c r="D99">
        <f t="shared" si="9"/>
        <v>77.440000000000012</v>
      </c>
      <c r="E99">
        <f t="shared" si="10"/>
        <v>34.60507993669431</v>
      </c>
    </row>
    <row r="100" spans="1:5" x14ac:dyDescent="0.25">
      <c r="A100">
        <v>89</v>
      </c>
      <c r="B100">
        <f t="shared" si="7"/>
        <v>4.45</v>
      </c>
      <c r="C100">
        <f t="shared" si="8"/>
        <v>113.31831948142948</v>
      </c>
      <c r="D100">
        <f t="shared" si="9"/>
        <v>79.210000000000008</v>
      </c>
      <c r="E100">
        <f t="shared" si="10"/>
        <v>34.108319481429476</v>
      </c>
    </row>
    <row r="101" spans="1:5" x14ac:dyDescent="0.25">
      <c r="A101">
        <v>90</v>
      </c>
      <c r="B101">
        <f t="shared" si="7"/>
        <v>4.5</v>
      </c>
      <c r="C101">
        <f t="shared" si="8"/>
        <v>114.59155902616465</v>
      </c>
      <c r="D101">
        <f t="shared" si="9"/>
        <v>81</v>
      </c>
      <c r="E101">
        <f t="shared" si="10"/>
        <v>33.591559026164646</v>
      </c>
    </row>
    <row r="102" spans="1:5" x14ac:dyDescent="0.25">
      <c r="A102">
        <v>91</v>
      </c>
      <c r="B102">
        <f t="shared" si="7"/>
        <v>4.55</v>
      </c>
      <c r="C102">
        <f t="shared" si="8"/>
        <v>115.86479857089981</v>
      </c>
      <c r="D102">
        <f t="shared" si="9"/>
        <v>82.809999999999988</v>
      </c>
      <c r="E102">
        <f t="shared" si="10"/>
        <v>33.05479857089982</v>
      </c>
    </row>
    <row r="103" spans="1:5" x14ac:dyDescent="0.25">
      <c r="A103">
        <v>92</v>
      </c>
      <c r="B103">
        <f t="shared" si="7"/>
        <v>4.5999999999999996</v>
      </c>
      <c r="C103">
        <f t="shared" si="8"/>
        <v>117.13803811563497</v>
      </c>
      <c r="D103">
        <f t="shared" si="9"/>
        <v>84.639999999999986</v>
      </c>
      <c r="E103">
        <f t="shared" si="10"/>
        <v>32.498038115634984</v>
      </c>
    </row>
    <row r="104" spans="1:5" x14ac:dyDescent="0.25">
      <c r="A104">
        <v>93</v>
      </c>
      <c r="B104">
        <f t="shared" si="7"/>
        <v>4.6500000000000004</v>
      </c>
      <c r="C104">
        <f t="shared" si="8"/>
        <v>118.41127766037013</v>
      </c>
      <c r="D104">
        <f t="shared" si="9"/>
        <v>86.490000000000009</v>
      </c>
      <c r="E104">
        <f t="shared" si="10"/>
        <v>31.921277660370123</v>
      </c>
    </row>
    <row r="105" spans="1:5" x14ac:dyDescent="0.25">
      <c r="A105">
        <v>94</v>
      </c>
      <c r="B105">
        <f t="shared" si="7"/>
        <v>4.7</v>
      </c>
      <c r="C105">
        <f t="shared" si="8"/>
        <v>119.68451720510529</v>
      </c>
      <c r="D105">
        <f t="shared" si="9"/>
        <v>88.360000000000014</v>
      </c>
      <c r="E105">
        <f t="shared" si="10"/>
        <v>31.32451720510528</v>
      </c>
    </row>
    <row r="106" spans="1:5" x14ac:dyDescent="0.25">
      <c r="A106">
        <v>95</v>
      </c>
      <c r="B106">
        <f t="shared" si="7"/>
        <v>4.75</v>
      </c>
      <c r="C106">
        <f t="shared" si="8"/>
        <v>120.95775674984046</v>
      </c>
      <c r="D106">
        <f t="shared" si="9"/>
        <v>90.25</v>
      </c>
      <c r="E106">
        <f t="shared" si="10"/>
        <v>30.707756749840456</v>
      </c>
    </row>
    <row r="107" spans="1:5" x14ac:dyDescent="0.25">
      <c r="A107">
        <v>96</v>
      </c>
      <c r="B107">
        <f t="shared" ref="B107:B138" si="11">A107*U_max/(R_LS*100)</f>
        <v>4.8</v>
      </c>
      <c r="C107">
        <f t="shared" ref="C107:C138" si="12">U_max*B107*2/PI()</f>
        <v>122.23099629457562</v>
      </c>
      <c r="D107">
        <f t="shared" si="9"/>
        <v>92.16</v>
      </c>
      <c r="E107">
        <f t="shared" si="10"/>
        <v>30.070996294575622</v>
      </c>
    </row>
    <row r="108" spans="1:5" x14ac:dyDescent="0.25">
      <c r="A108">
        <v>97</v>
      </c>
      <c r="B108">
        <f t="shared" si="11"/>
        <v>4.8499999999999996</v>
      </c>
      <c r="C108">
        <f t="shared" si="12"/>
        <v>123.50423583931078</v>
      </c>
      <c r="D108">
        <f t="shared" si="9"/>
        <v>94.089999999999989</v>
      </c>
      <c r="E108">
        <f t="shared" si="10"/>
        <v>29.414235839310791</v>
      </c>
    </row>
    <row r="109" spans="1:5" x14ac:dyDescent="0.25">
      <c r="A109">
        <v>98</v>
      </c>
      <c r="B109">
        <f t="shared" si="11"/>
        <v>4.9000000000000004</v>
      </c>
      <c r="C109">
        <f t="shared" si="12"/>
        <v>124.77747538404594</v>
      </c>
      <c r="D109">
        <f t="shared" si="9"/>
        <v>96.04000000000002</v>
      </c>
      <c r="E109">
        <f t="shared" si="10"/>
        <v>28.737475384045922</v>
      </c>
    </row>
    <row r="110" spans="1:5" x14ac:dyDescent="0.25">
      <c r="A110">
        <v>99</v>
      </c>
      <c r="B110">
        <f t="shared" si="11"/>
        <v>4.95</v>
      </c>
      <c r="C110">
        <f t="shared" si="12"/>
        <v>126.0507149287811</v>
      </c>
      <c r="D110">
        <f t="shared" si="9"/>
        <v>98.01</v>
      </c>
      <c r="E110">
        <f t="shared" si="10"/>
        <v>28.0407149287811</v>
      </c>
    </row>
    <row r="111" spans="1:5" x14ac:dyDescent="0.25">
      <c r="A111">
        <v>100</v>
      </c>
      <c r="B111">
        <f t="shared" si="11"/>
        <v>5</v>
      </c>
      <c r="C111">
        <f t="shared" si="12"/>
        <v>127.32395447351627</v>
      </c>
      <c r="D111">
        <f t="shared" si="9"/>
        <v>100</v>
      </c>
      <c r="E111">
        <f t="shared" si="10"/>
        <v>27.323954473516267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Blad1</vt:lpstr>
      <vt:lpstr>Blad2</vt:lpstr>
      <vt:lpstr>Blad3</vt:lpstr>
      <vt:lpstr>R_LS</vt:lpstr>
      <vt:lpstr>U_max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2023-08-09T15:06:43Z</dcterms:created>
  <dcterms:modified xsi:type="dcterms:W3CDTF">2023-08-10T14:50:54Z</dcterms:modified>
</cp:coreProperties>
</file>