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2995" windowHeight="13620"/>
  </bookViews>
  <sheets>
    <sheet name="Blad1" sheetId="1" r:id="rId1"/>
    <sheet name="Blad3" sheetId="3" r:id="rId2"/>
  </sheets>
  <calcPr calcId="145621"/>
</workbook>
</file>

<file path=xl/calcChain.xml><?xml version="1.0" encoding="utf-8"?>
<calcChain xmlns="http://schemas.openxmlformats.org/spreadsheetml/2006/main">
  <c r="I4" i="1" l="1"/>
  <c r="I7" i="1"/>
  <c r="I8" i="1"/>
  <c r="I9" i="1"/>
  <c r="I10" i="1"/>
  <c r="I11" i="1"/>
  <c r="I12" i="1"/>
  <c r="I13" i="1"/>
  <c r="I6" i="1"/>
  <c r="I5" i="1"/>
  <c r="M5" i="1" s="1"/>
  <c r="T6" i="1"/>
  <c r="T7" i="1"/>
  <c r="T8" i="1"/>
  <c r="T9" i="1"/>
  <c r="T10" i="1"/>
  <c r="T11" i="1"/>
  <c r="T12" i="1"/>
  <c r="T13" i="1"/>
  <c r="T14" i="1"/>
  <c r="T5" i="1"/>
  <c r="J5" i="1"/>
  <c r="M4" i="1" l="1"/>
  <c r="M6" i="1"/>
  <c r="M7" i="1"/>
  <c r="J4" i="1"/>
  <c r="J6" i="1"/>
  <c r="J7" i="1"/>
  <c r="M8" i="1" l="1"/>
  <c r="J8" i="1"/>
  <c r="M11" i="1"/>
  <c r="M12" i="1"/>
  <c r="M13" i="1"/>
  <c r="M10" i="1"/>
  <c r="M9" i="1"/>
  <c r="M14" i="1"/>
  <c r="J11" i="1"/>
  <c r="J12" i="1"/>
  <c r="J13" i="1"/>
  <c r="J9" i="1"/>
  <c r="J10" i="1"/>
</calcChain>
</file>

<file path=xl/sharedStrings.xml><?xml version="1.0" encoding="utf-8"?>
<sst xmlns="http://schemas.openxmlformats.org/spreadsheetml/2006/main" count="87" uniqueCount="71">
  <si>
    <t>Omnitronic ELA-T20</t>
  </si>
  <si>
    <t>(1) @Vp and Vs open</t>
  </si>
  <si>
    <t>(2) 50 Hz</t>
  </si>
  <si>
    <t>(4) secundary @50Hz, Vp open</t>
  </si>
  <si>
    <t>Price</t>
  </si>
  <si>
    <t>[€]</t>
  </si>
  <si>
    <t>Po</t>
  </si>
  <si>
    <t>[W]</t>
  </si>
  <si>
    <t>[kg]</t>
  </si>
  <si>
    <t>[Ω]</t>
  </si>
  <si>
    <t>[mA]</t>
  </si>
  <si>
    <t>[V]</t>
  </si>
  <si>
    <t>[H]</t>
  </si>
  <si>
    <t>[mH]</t>
  </si>
  <si>
    <t>[pF]</t>
  </si>
  <si>
    <t>Weight</t>
  </si>
  <si>
    <t>Rip</t>
  </si>
  <si>
    <t>Ip</t>
  </si>
  <si>
    <t>Vp</t>
  </si>
  <si>
    <t>Vs</t>
  </si>
  <si>
    <t>Lp</t>
  </si>
  <si>
    <t>n</t>
  </si>
  <si>
    <t>Ls</t>
  </si>
  <si>
    <t>Lsp</t>
  </si>
  <si>
    <t>K</t>
  </si>
  <si>
    <t>Ris</t>
  </si>
  <si>
    <t>Vsat</t>
  </si>
  <si>
    <t>Isat</t>
  </si>
  <si>
    <t>Cip</t>
  </si>
  <si>
    <t>(1)</t>
  </si>
  <si>
    <t>(2)</t>
  </si>
  <si>
    <t>(3)</t>
  </si>
  <si>
    <t>(4)</t>
  </si>
  <si>
    <t>(5)</t>
  </si>
  <si>
    <t>Block-FL14/6</t>
  </si>
  <si>
    <t>Hammond-125C</t>
  </si>
  <si>
    <t>VDV-3A524</t>
  </si>
  <si>
    <t>VDV-GIT80</t>
  </si>
  <si>
    <t>Vp/Vs</t>
  </si>
  <si>
    <t>√(1-(Lsp/1000/Lp))</t>
  </si>
  <si>
    <t xml:space="preserve">note   </t>
  </si>
  <si>
    <t>all measured with total primary in serie &amp; total secundary in serie</t>
  </si>
  <si>
    <t>V</t>
  </si>
  <si>
    <t>mA</t>
  </si>
  <si>
    <t>ELA-100V (willy61)</t>
  </si>
  <si>
    <t>ELA-100V (mtb)</t>
  </si>
  <si>
    <t>bestel</t>
  </si>
  <si>
    <t>http://www.conrad.be/ce/nl/product/516104/Duplex-spoel-voor-100-V-luidsprekersysteem-Impedantie-4-16-Primaire-spanning-0625-125-25-50-10-V-elma-TT-In?ref=searchDetail</t>
  </si>
  <si>
    <t>http://www.conrad.be/ce/nl/product/313210/Omnitronic-ELA-T20-Transformator?ref=searchDetail</t>
  </si>
  <si>
    <t>http://www.conrad.be/ce/nl/product/710377/UI-39102-platte-transformator-FL-14-VA-Primair-2-x-115-V-Secundair-2-x-6-V-2-x-116-A-14-VA-FL-146-Block?queryFromSuggest=true</t>
  </si>
  <si>
    <t>https://www.jukebox-revival.eu/staging/transformers/hammond-transformers/push-pull-output/hammond-125-output/uitgangstrafo-hammond-125c.html</t>
  </si>
  <si>
    <t>http://www.ringkerntrafo.nl/shop/high-end-audio/uitgangstrafo-s/push-pull-opt/409/3a524ul-balans-trafo-met-ul-taps--vdv4040-ppe-.html</t>
  </si>
  <si>
    <t>http://www.mennovanderveen.nl/nl/transformatoren.html</t>
  </si>
  <si>
    <t>https://www.conrad.nl/nl/duplex-spoel-voor-100-v-luidsprekersysteem-impedantie-4-16-primaire-spanning-0625-125-25-50-10-v-elma-tt-inhoud-1-stuks-516104.html?ref=searchDetail</t>
  </si>
  <si>
    <t>Edcor CXPP60-MS-6.6K</t>
  </si>
  <si>
    <t>Toroidy TTG-EL84PP CFB</t>
  </si>
  <si>
    <t>80*</t>
  </si>
  <si>
    <t>100*</t>
  </si>
  <si>
    <t>GZbotolave 32845902086</t>
  </si>
  <si>
    <t>(*) shipping + taxes (be) included</t>
  </si>
  <si>
    <t>Zs</t>
  </si>
  <si>
    <t>Zp</t>
  </si>
  <si>
    <t>[kΩ]</t>
  </si>
  <si>
    <t>65**</t>
  </si>
  <si>
    <t>(**) shipping + taxes (be) included and for sale per couple</t>
  </si>
  <si>
    <t>(3) measured primary with L-meter (@120 Hz &amp; PAL(Edcor + Gzbotolave =SER)), secundary shorted</t>
  </si>
  <si>
    <t>(Vp/Vs)² x Zs</t>
  </si>
  <si>
    <t>(Vp/Ip x 1000-Rip)/314</t>
  </si>
  <si>
    <t>(6) with LCR in "SER" @1kHz</t>
  </si>
  <si>
    <t>(6)</t>
  </si>
  <si>
    <r>
      <t xml:space="preserve">(5) soundcard measurement except VDV-GIT80 </t>
    </r>
    <r>
      <rPr>
        <b/>
        <sz val="11"/>
        <color theme="1"/>
        <rFont val="Calibri"/>
        <family val="2"/>
        <scheme val="minor"/>
      </rPr>
      <t>OR</t>
    </r>
    <r>
      <rPr>
        <sz val="11"/>
        <color theme="1"/>
        <rFont val="Calibri"/>
        <family val="2"/>
        <scheme val="minor"/>
      </rPr>
      <t xml:space="preserve"> with LCR in "SER" @1kHz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</si>
</sst>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0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3333FF"/>
      <name val="Calibri"/>
      <family val="2"/>
      <scheme val="minor"/>
    </font>
    <font>
      <sz val="11"/>
      <color rgb="FF3333FF"/>
      <name val="Calibri"/>
      <family val="2"/>
      <scheme val="minor"/>
    </font>
    <font>
      <i/>
      <sz val="11"/>
      <color rgb="FF3333FF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u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auto="1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ck">
        <color indexed="64"/>
      </right>
      <top style="medium">
        <color indexed="64"/>
      </top>
      <bottom/>
      <diagonal/>
    </border>
    <border>
      <left style="thin">
        <color auto="1"/>
      </left>
      <right style="thick">
        <color indexed="64"/>
      </right>
      <top/>
      <bottom/>
      <diagonal/>
    </border>
    <border>
      <left style="thin">
        <color auto="1"/>
      </left>
      <right style="thick">
        <color indexed="64"/>
      </right>
      <top/>
      <bottom style="thin">
        <color indexed="64"/>
      </bottom>
      <diagonal/>
    </border>
    <border>
      <left style="thin">
        <color auto="1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6" xfId="0" applyNumberForma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165" fontId="2" fillId="0" borderId="6" xfId="0" applyNumberFormat="1" applyFon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" fontId="0" fillId="0" borderId="6" xfId="0" applyNumberForma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0" xfId="0" quotePrefix="1" applyFont="1" applyBorder="1" applyAlignment="1">
      <alignment horizontal="center"/>
    </xf>
    <xf numFmtId="0" fontId="1" fillId="0" borderId="11" xfId="0" applyFont="1" applyBorder="1"/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/>
    <xf numFmtId="0" fontId="1" fillId="0" borderId="16" xfId="0" applyFont="1" applyBorder="1" applyAlignment="1">
      <alignment horizontal="center"/>
    </xf>
    <xf numFmtId="0" fontId="0" fillId="0" borderId="18" xfId="0" quotePrefix="1" applyFont="1" applyBorder="1" applyAlignment="1">
      <alignment horizontal="center"/>
    </xf>
    <xf numFmtId="0" fontId="1" fillId="0" borderId="21" xfId="0" applyFont="1" applyBorder="1"/>
    <xf numFmtId="0" fontId="0" fillId="0" borderId="22" xfId="0" applyBorder="1" applyAlignment="1">
      <alignment horizontal="center"/>
    </xf>
    <xf numFmtId="0" fontId="0" fillId="0" borderId="23" xfId="0" applyBorder="1"/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4" xfId="0" applyBorder="1"/>
    <xf numFmtId="0" fontId="2" fillId="0" borderId="10" xfId="0" quotePrefix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1" fillId="0" borderId="17" xfId="0" applyFont="1" applyBorder="1" applyAlignment="1">
      <alignment horizontal="right"/>
    </xf>
    <xf numFmtId="0" fontId="0" fillId="0" borderId="23" xfId="0" applyFont="1" applyBorder="1"/>
    <xf numFmtId="0" fontId="1" fillId="0" borderId="25" xfId="0" applyFont="1" applyBorder="1"/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2" fontId="0" fillId="0" borderId="27" xfId="0" applyNumberFormat="1" applyBorder="1" applyAlignment="1">
      <alignment horizontal="center"/>
    </xf>
    <xf numFmtId="164" fontId="2" fillId="0" borderId="27" xfId="0" applyNumberFormat="1" applyFont="1" applyBorder="1" applyAlignment="1">
      <alignment horizontal="center"/>
    </xf>
    <xf numFmtId="165" fontId="2" fillId="0" borderId="27" xfId="0" applyNumberFormat="1" applyFont="1" applyBorder="1" applyAlignment="1">
      <alignment horizontal="center"/>
    </xf>
    <xf numFmtId="164" fontId="0" fillId="0" borderId="27" xfId="0" applyNumberFormat="1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4" xfId="0" quotePrefix="1" applyFont="1" applyBorder="1" applyAlignment="1">
      <alignment horizontal="center"/>
    </xf>
    <xf numFmtId="0" fontId="0" fillId="0" borderId="20" xfId="0" quotePrefix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9" xfId="0" applyFont="1" applyBorder="1" applyAlignment="1">
      <alignment horizontal="left"/>
    </xf>
    <xf numFmtId="0" fontId="1" fillId="0" borderId="21" xfId="0" applyFont="1" applyBorder="1" applyAlignment="1">
      <alignment horizontal="left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6" xfId="0" quotePrefix="1" applyFont="1" applyBorder="1" applyAlignment="1">
      <alignment horizontal="center"/>
    </xf>
    <xf numFmtId="2" fontId="0" fillId="0" borderId="6" xfId="0" quotePrefix="1" applyNumberFormat="1" applyFont="1" applyBorder="1" applyAlignment="1">
      <alignment horizontal="center"/>
    </xf>
    <xf numFmtId="2" fontId="0" fillId="0" borderId="6" xfId="0" applyNumberFormat="1" applyFont="1" applyBorder="1" applyAlignment="1">
      <alignment horizontal="center"/>
    </xf>
    <xf numFmtId="164" fontId="0" fillId="0" borderId="6" xfId="0" quotePrefix="1" applyNumberFormat="1" applyFont="1" applyBorder="1" applyAlignment="1">
      <alignment horizontal="center"/>
    </xf>
    <xf numFmtId="0" fontId="0" fillId="0" borderId="22" xfId="0" quotePrefix="1" applyFont="1" applyBorder="1" applyAlignment="1">
      <alignment horizontal="center"/>
    </xf>
    <xf numFmtId="2" fontId="6" fillId="0" borderId="6" xfId="0" applyNumberFormat="1" applyFont="1" applyBorder="1" applyAlignment="1">
      <alignment horizontal="center"/>
    </xf>
    <xf numFmtId="164" fontId="6" fillId="0" borderId="6" xfId="0" applyNumberFormat="1" applyFont="1" applyBorder="1" applyAlignment="1">
      <alignment horizontal="center"/>
    </xf>
    <xf numFmtId="165" fontId="6" fillId="0" borderId="6" xfId="0" applyNumberFormat="1" applyFont="1" applyBorder="1" applyAlignment="1">
      <alignment horizontal="center"/>
    </xf>
    <xf numFmtId="0" fontId="0" fillId="0" borderId="0" xfId="0" applyBorder="1"/>
    <xf numFmtId="0" fontId="4" fillId="0" borderId="25" xfId="0" applyFont="1" applyBorder="1" applyAlignment="1">
      <alignment horizontal="left"/>
    </xf>
    <xf numFmtId="0" fontId="5" fillId="0" borderId="26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27" xfId="0" quotePrefix="1" applyFont="1" applyBorder="1" applyAlignment="1">
      <alignment horizontal="center"/>
    </xf>
    <xf numFmtId="0" fontId="5" fillId="0" borderId="28" xfId="0" quotePrefix="1" applyFont="1" applyBorder="1" applyAlignment="1">
      <alignment horizontal="center"/>
    </xf>
    <xf numFmtId="0" fontId="7" fillId="0" borderId="15" xfId="0" applyFont="1" applyBorder="1" applyAlignment="1">
      <alignment horizontal="left"/>
    </xf>
    <xf numFmtId="0" fontId="8" fillId="0" borderId="8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9" xfId="0" quotePrefix="1" applyFont="1" applyBorder="1" applyAlignment="1">
      <alignment horizontal="center"/>
    </xf>
    <xf numFmtId="2" fontId="9" fillId="0" borderId="6" xfId="0" applyNumberFormat="1" applyFont="1" applyBorder="1" applyAlignment="1">
      <alignment horizontal="center"/>
    </xf>
    <xf numFmtId="164" fontId="9" fillId="0" borderId="6" xfId="0" applyNumberFormat="1" applyFont="1" applyBorder="1" applyAlignment="1">
      <alignment horizontal="center"/>
    </xf>
    <xf numFmtId="165" fontId="9" fillId="0" borderId="6" xfId="0" applyNumberFormat="1" applyFont="1" applyBorder="1" applyAlignment="1">
      <alignment horizontal="center"/>
    </xf>
    <xf numFmtId="0" fontId="8" fillId="0" borderId="16" xfId="0" quotePrefix="1" applyFont="1" applyBorder="1" applyAlignment="1">
      <alignment horizontal="center"/>
    </xf>
    <xf numFmtId="0" fontId="7" fillId="0" borderId="25" xfId="0" applyFont="1" applyBorder="1" applyAlignment="1">
      <alignment horizontal="left"/>
    </xf>
    <xf numFmtId="0" fontId="8" fillId="0" borderId="26" xfId="0" applyFont="1" applyBorder="1" applyAlignment="1">
      <alignment horizontal="center"/>
    </xf>
    <xf numFmtId="0" fontId="8" fillId="0" borderId="27" xfId="0" applyFont="1" applyBorder="1" applyAlignment="1">
      <alignment horizontal="center"/>
    </xf>
    <xf numFmtId="2" fontId="8" fillId="0" borderId="6" xfId="0" applyNumberFormat="1" applyFont="1" applyBorder="1" applyAlignment="1">
      <alignment horizontal="center"/>
    </xf>
    <xf numFmtId="0" fontId="8" fillId="0" borderId="27" xfId="0" quotePrefix="1" applyFont="1" applyBorder="1" applyAlignment="1">
      <alignment horizontal="center"/>
    </xf>
    <xf numFmtId="0" fontId="8" fillId="0" borderId="28" xfId="0" quotePrefix="1" applyFont="1" applyBorder="1" applyAlignment="1">
      <alignment horizontal="center"/>
    </xf>
    <xf numFmtId="0" fontId="8" fillId="0" borderId="0" xfId="0" applyFont="1"/>
    <xf numFmtId="0" fontId="0" fillId="0" borderId="0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0" xfId="0" applyFont="1"/>
    <xf numFmtId="0" fontId="8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0" fillId="0" borderId="29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3" fillId="0" borderId="30" xfId="1" applyBorder="1" applyAlignment="1">
      <alignment horizontal="left"/>
    </xf>
    <xf numFmtId="0" fontId="3" fillId="0" borderId="31" xfId="1" applyBorder="1" applyAlignment="1">
      <alignment horizontal="left"/>
    </xf>
    <xf numFmtId="0" fontId="8" fillId="0" borderId="6" xfId="0" applyFont="1" applyBorder="1" applyAlignment="1">
      <alignment horizontal="center"/>
    </xf>
    <xf numFmtId="0" fontId="0" fillId="0" borderId="32" xfId="0" applyBorder="1"/>
    <xf numFmtId="0" fontId="0" fillId="0" borderId="23" xfId="0" applyFont="1" applyFill="1" applyBorder="1"/>
    <xf numFmtId="0" fontId="1" fillId="0" borderId="13" xfId="0" applyFont="1" applyFill="1" applyBorder="1" applyAlignment="1">
      <alignment horizontal="center"/>
    </xf>
    <xf numFmtId="0" fontId="1" fillId="0" borderId="33" xfId="0" applyFont="1" applyBorder="1" applyAlignment="1">
      <alignment horizontal="center"/>
    </xf>
    <xf numFmtId="0" fontId="1" fillId="0" borderId="34" xfId="0" applyFont="1" applyBorder="1" applyAlignment="1">
      <alignment horizontal="center"/>
    </xf>
    <xf numFmtId="0" fontId="0" fillId="0" borderId="37" xfId="0" applyBorder="1" applyAlignment="1">
      <alignment horizontal="center"/>
    </xf>
    <xf numFmtId="0" fontId="0" fillId="0" borderId="37" xfId="0" applyFont="1" applyBorder="1" applyAlignment="1">
      <alignment horizontal="center"/>
    </xf>
    <xf numFmtId="0" fontId="0" fillId="0" borderId="38" xfId="0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2" fontId="0" fillId="0" borderId="35" xfId="0" applyNumberFormat="1" applyBorder="1" applyAlignment="1">
      <alignment horizontal="center"/>
    </xf>
    <xf numFmtId="2" fontId="5" fillId="0" borderId="36" xfId="0" applyNumberFormat="1" applyFont="1" applyBorder="1" applyAlignment="1">
      <alignment horizontal="center"/>
    </xf>
    <xf numFmtId="2" fontId="0" fillId="0" borderId="36" xfId="0" applyNumberFormat="1" applyBorder="1" applyAlignment="1">
      <alignment horizontal="center"/>
    </xf>
    <xf numFmtId="0" fontId="0" fillId="0" borderId="0" xfId="0" quotePrefix="1" applyBorder="1" applyAlignment="1">
      <alignment horizontal="center"/>
    </xf>
    <xf numFmtId="0" fontId="2" fillId="0" borderId="39" xfId="0" quotePrefix="1" applyFont="1" applyBorder="1" applyAlignment="1"/>
    <xf numFmtId="0" fontId="2" fillId="0" borderId="38" xfId="0" quotePrefix="1" applyFont="1" applyBorder="1" applyAlignment="1">
      <alignment horizontal="right"/>
    </xf>
    <xf numFmtId="0" fontId="11" fillId="0" borderId="21" xfId="0" applyFont="1" applyBorder="1"/>
    <xf numFmtId="0" fontId="10" fillId="0" borderId="5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2" fontId="10" fillId="0" borderId="6" xfId="0" applyNumberFormat="1" applyFont="1" applyBorder="1" applyAlignment="1">
      <alignment horizontal="center"/>
    </xf>
    <xf numFmtId="2" fontId="12" fillId="0" borderId="6" xfId="0" applyNumberFormat="1" applyFont="1" applyBorder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5" fontId="12" fillId="0" borderId="6" xfId="0" applyNumberFormat="1" applyFont="1" applyBorder="1" applyAlignment="1">
      <alignment horizontal="center"/>
    </xf>
    <xf numFmtId="164" fontId="10" fillId="0" borderId="6" xfId="0" applyNumberFormat="1" applyFont="1" applyBorder="1" applyAlignment="1">
      <alignment horizontal="center"/>
    </xf>
    <xf numFmtId="0" fontId="10" fillId="0" borderId="22" xfId="0" applyFont="1" applyBorder="1" applyAlignment="1">
      <alignment horizontal="center"/>
    </xf>
    <xf numFmtId="0" fontId="13" fillId="0" borderId="31" xfId="1" applyFont="1" applyBorder="1" applyAlignment="1">
      <alignment horizontal="left"/>
    </xf>
    <xf numFmtId="2" fontId="10" fillId="0" borderId="36" xfId="0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/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mruColors>
      <color rgb="FF3333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Edcor CXPP60-MS-6.6K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889355663637623"/>
          <c:y val="0.1649481877049106"/>
          <c:w val="0.7774116466540113"/>
          <c:h val="0.69545922676620442"/>
        </c:manualLayout>
      </c:layout>
      <c:lineChart>
        <c:grouping val="standard"/>
        <c:varyColors val="0"/>
        <c:ser>
          <c:idx val="1"/>
          <c:order val="0"/>
          <c:tx>
            <c:strRef>
              <c:f>Blad1!$C$60</c:f>
              <c:strCache>
                <c:ptCount val="1"/>
                <c:pt idx="0">
                  <c:v>mA</c:v>
                </c:pt>
              </c:strCache>
            </c:strRef>
          </c:tx>
          <c:cat>
            <c:numRef>
              <c:f>Blad1!$B$61:$B$75</c:f>
              <c:numCache>
                <c:formatCode>General</c:formatCode>
                <c:ptCount val="15"/>
                <c:pt idx="0">
                  <c:v>4</c:v>
                </c:pt>
                <c:pt idx="1">
                  <c:v>8</c:v>
                </c:pt>
                <c:pt idx="2">
                  <c:v>12</c:v>
                </c:pt>
                <c:pt idx="3">
                  <c:v>16</c:v>
                </c:pt>
                <c:pt idx="4">
                  <c:v>20</c:v>
                </c:pt>
                <c:pt idx="5">
                  <c:v>24</c:v>
                </c:pt>
                <c:pt idx="6">
                  <c:v>28</c:v>
                </c:pt>
                <c:pt idx="7">
                  <c:v>32</c:v>
                </c:pt>
                <c:pt idx="8">
                  <c:v>36</c:v>
                </c:pt>
                <c:pt idx="9">
                  <c:v>40</c:v>
                </c:pt>
                <c:pt idx="10">
                  <c:v>44</c:v>
                </c:pt>
                <c:pt idx="11">
                  <c:v>48</c:v>
                </c:pt>
                <c:pt idx="12">
                  <c:v>52</c:v>
                </c:pt>
                <c:pt idx="13">
                  <c:v>56</c:v>
                </c:pt>
                <c:pt idx="14">
                  <c:v>60</c:v>
                </c:pt>
              </c:numCache>
            </c:numRef>
          </c:cat>
          <c:val>
            <c:numRef>
              <c:f>Blad1!$C$61:$C$75</c:f>
              <c:numCache>
                <c:formatCode>General</c:formatCode>
                <c:ptCount val="15"/>
                <c:pt idx="0">
                  <c:v>3.7</c:v>
                </c:pt>
                <c:pt idx="1">
                  <c:v>6.1</c:v>
                </c:pt>
                <c:pt idx="2">
                  <c:v>8.1999999999999993</c:v>
                </c:pt>
                <c:pt idx="3">
                  <c:v>10.1</c:v>
                </c:pt>
                <c:pt idx="4">
                  <c:v>12</c:v>
                </c:pt>
                <c:pt idx="5">
                  <c:v>13.8</c:v>
                </c:pt>
                <c:pt idx="6">
                  <c:v>15.8</c:v>
                </c:pt>
                <c:pt idx="7">
                  <c:v>17.5</c:v>
                </c:pt>
                <c:pt idx="8">
                  <c:v>19.8</c:v>
                </c:pt>
                <c:pt idx="9">
                  <c:v>22.6</c:v>
                </c:pt>
                <c:pt idx="10">
                  <c:v>26</c:v>
                </c:pt>
                <c:pt idx="11">
                  <c:v>30.3</c:v>
                </c:pt>
                <c:pt idx="12">
                  <c:v>36.5</c:v>
                </c:pt>
                <c:pt idx="13">
                  <c:v>45.8</c:v>
                </c:pt>
                <c:pt idx="14">
                  <c:v>62.2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marker val="1"/>
        <c:smooth val="0"/>
        <c:axId val="239661824"/>
        <c:axId val="239663744"/>
      </c:lineChart>
      <c:catAx>
        <c:axId val="239661824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nl-BE"/>
                  <a:t>V</a:t>
                </a:r>
              </a:p>
            </c:rich>
          </c:tx>
          <c:layout>
            <c:manualLayout>
              <c:xMode val="edge"/>
              <c:yMode val="edge"/>
              <c:x val="0.915178990643288"/>
              <c:y val="0.82373684258325841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239663744"/>
        <c:crosses val="autoZero"/>
        <c:auto val="1"/>
        <c:lblAlgn val="ctr"/>
        <c:lblOffset val="100"/>
        <c:noMultiLvlLbl val="0"/>
      </c:catAx>
      <c:valAx>
        <c:axId val="239663744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nl-BE"/>
                  <a:t>mA</a:t>
                </a:r>
              </a:p>
            </c:rich>
          </c:tx>
          <c:layout>
            <c:manualLayout>
              <c:xMode val="edge"/>
              <c:yMode val="edge"/>
              <c:x val="8.9396100808369003E-2"/>
              <c:y val="5.0843800234313237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39661824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sz="1200"/>
              <a:t>ELA-100V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625240594925635"/>
          <c:y val="0.16008494980065835"/>
          <c:w val="0.75270581802274728"/>
          <c:h val="0.69832188703490428"/>
        </c:manualLayout>
      </c:layout>
      <c:lineChart>
        <c:grouping val="standard"/>
        <c:varyColors val="0"/>
        <c:ser>
          <c:idx val="0"/>
          <c:order val="0"/>
          <c:tx>
            <c:strRef>
              <c:f>Blad1!$C$77</c:f>
              <c:strCache>
                <c:ptCount val="1"/>
                <c:pt idx="0">
                  <c:v>mA</c:v>
                </c:pt>
              </c:strCache>
            </c:strRef>
          </c:tx>
          <c:val>
            <c:numRef>
              <c:f>Blad1!$C$78:$C$86</c:f>
              <c:numCache>
                <c:formatCode>General</c:formatCode>
                <c:ptCount val="9"/>
                <c:pt idx="0">
                  <c:v>69</c:v>
                </c:pt>
                <c:pt idx="1">
                  <c:v>113</c:v>
                </c:pt>
                <c:pt idx="2">
                  <c:v>178</c:v>
                </c:pt>
                <c:pt idx="3">
                  <c:v>250</c:v>
                </c:pt>
                <c:pt idx="4">
                  <c:v>350</c:v>
                </c:pt>
                <c:pt idx="5">
                  <c:v>473</c:v>
                </c:pt>
                <c:pt idx="6">
                  <c:v>662</c:v>
                </c:pt>
                <c:pt idx="7">
                  <c:v>973</c:v>
                </c:pt>
                <c:pt idx="8">
                  <c:v>1490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marker val="1"/>
        <c:smooth val="0"/>
        <c:axId val="239553920"/>
        <c:axId val="239560192"/>
      </c:lineChart>
      <c:catAx>
        <c:axId val="239553920"/>
        <c:scaling>
          <c:orientation val="minMax"/>
        </c:scaling>
        <c:delete val="0"/>
        <c:axPos val="b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nl-BE"/>
                  <a:t>V</a:t>
                </a:r>
              </a:p>
            </c:rich>
          </c:tx>
          <c:layout>
            <c:manualLayout>
              <c:xMode val="edge"/>
              <c:yMode val="edge"/>
              <c:x val="0.87378697218513435"/>
              <c:y val="0.82477903220028825"/>
            </c:manualLayout>
          </c:layout>
          <c:overlay val="0"/>
        </c:title>
        <c:majorTickMark val="none"/>
        <c:minorTickMark val="none"/>
        <c:tickLblPos val="nextTo"/>
        <c:crossAx val="239560192"/>
        <c:crosses val="autoZero"/>
        <c:auto val="1"/>
        <c:lblAlgn val="ctr"/>
        <c:lblOffset val="100"/>
        <c:noMultiLvlLbl val="0"/>
      </c:catAx>
      <c:valAx>
        <c:axId val="23956019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nl-BE"/>
                  <a:t>mA</a:t>
                </a:r>
              </a:p>
            </c:rich>
          </c:tx>
          <c:layout>
            <c:manualLayout>
              <c:xMode val="edge"/>
              <c:yMode val="edge"/>
              <c:x val="8.1524346339149525E-2"/>
              <c:y val="5.1399354759543894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39553920"/>
        <c:crosses val="autoZero"/>
        <c:crossBetween val="between"/>
      </c:valAx>
      <c:spPr>
        <a:noFill/>
      </c:spPr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Omnitronic ELA-T20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889355663637623"/>
          <c:y val="0.1649481877049106"/>
          <c:w val="0.7774116466540113"/>
          <c:h val="0.69545922676620442"/>
        </c:manualLayout>
      </c:layout>
      <c:lineChart>
        <c:grouping val="standard"/>
        <c:varyColors val="0"/>
        <c:ser>
          <c:idx val="1"/>
          <c:order val="0"/>
          <c:tx>
            <c:strRef>
              <c:f>Blad1!$C$92</c:f>
              <c:strCache>
                <c:ptCount val="1"/>
                <c:pt idx="0">
                  <c:v>mA</c:v>
                </c:pt>
              </c:strCache>
            </c:strRef>
          </c:tx>
          <c:val>
            <c:numRef>
              <c:f>Blad1!$C$93:$C$104</c:f>
              <c:numCache>
                <c:formatCode>General</c:formatCode>
                <c:ptCount val="12"/>
                <c:pt idx="0">
                  <c:v>47</c:v>
                </c:pt>
                <c:pt idx="1">
                  <c:v>48</c:v>
                </c:pt>
                <c:pt idx="2">
                  <c:v>57</c:v>
                </c:pt>
                <c:pt idx="3">
                  <c:v>84</c:v>
                </c:pt>
                <c:pt idx="4">
                  <c:v>113</c:v>
                </c:pt>
                <c:pt idx="5">
                  <c:v>161</c:v>
                </c:pt>
                <c:pt idx="6">
                  <c:v>230</c:v>
                </c:pt>
                <c:pt idx="7">
                  <c:v>314</c:v>
                </c:pt>
                <c:pt idx="8">
                  <c:v>445</c:v>
                </c:pt>
                <c:pt idx="9">
                  <c:v>660</c:v>
                </c:pt>
                <c:pt idx="10">
                  <c:v>950</c:v>
                </c:pt>
                <c:pt idx="11">
                  <c:v>1440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marker val="1"/>
        <c:smooth val="0"/>
        <c:axId val="239589632"/>
        <c:axId val="239595904"/>
      </c:lineChart>
      <c:catAx>
        <c:axId val="239589632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nl-BE"/>
                  <a:t>V</a:t>
                </a:r>
              </a:p>
            </c:rich>
          </c:tx>
          <c:layout>
            <c:manualLayout>
              <c:xMode val="edge"/>
              <c:yMode val="edge"/>
              <c:x val="0.915178990643288"/>
              <c:y val="0.82373684258325841"/>
            </c:manualLayout>
          </c:layout>
          <c:overlay val="0"/>
        </c:title>
        <c:majorTickMark val="none"/>
        <c:minorTickMark val="none"/>
        <c:tickLblPos val="nextTo"/>
        <c:crossAx val="239595904"/>
        <c:crosses val="autoZero"/>
        <c:auto val="1"/>
        <c:lblAlgn val="ctr"/>
        <c:lblOffset val="100"/>
        <c:noMultiLvlLbl val="0"/>
      </c:catAx>
      <c:valAx>
        <c:axId val="239595904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nl-BE"/>
                  <a:t>mA</a:t>
                </a:r>
              </a:p>
            </c:rich>
          </c:tx>
          <c:layout>
            <c:manualLayout>
              <c:xMode val="edge"/>
              <c:yMode val="edge"/>
              <c:x val="8.9396100808369003E-2"/>
              <c:y val="5.0843800234313237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39589632"/>
        <c:crosses val="autoZero"/>
        <c:crossBetween val="between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Toroidy TTG-EL84PP CFB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1452887915637765"/>
          <c:y val="0.16494826997040882"/>
          <c:w val="0.7774116466540113"/>
          <c:h val="0.69545922676620442"/>
        </c:manualLayout>
      </c:layout>
      <c:lineChart>
        <c:grouping val="standard"/>
        <c:varyColors val="0"/>
        <c:ser>
          <c:idx val="0"/>
          <c:order val="0"/>
          <c:tx>
            <c:strRef>
              <c:f>Blad1!$C$43</c:f>
              <c:strCache>
                <c:ptCount val="1"/>
                <c:pt idx="0">
                  <c:v>mA</c:v>
                </c:pt>
              </c:strCache>
            </c:strRef>
          </c:tx>
          <c:cat>
            <c:numRef>
              <c:f>Blad1!$B$44:$B$51</c:f>
              <c:numCache>
                <c:formatCode>General</c:formatCode>
                <c:ptCount val="8"/>
                <c:pt idx="0">
                  <c:v>10</c:v>
                </c:pt>
                <c:pt idx="1">
                  <c:v>13</c:v>
                </c:pt>
                <c:pt idx="2">
                  <c:v>16</c:v>
                </c:pt>
                <c:pt idx="3">
                  <c:v>19</c:v>
                </c:pt>
                <c:pt idx="4">
                  <c:v>22</c:v>
                </c:pt>
                <c:pt idx="5">
                  <c:v>25</c:v>
                </c:pt>
                <c:pt idx="6">
                  <c:v>28</c:v>
                </c:pt>
                <c:pt idx="7">
                  <c:v>31</c:v>
                </c:pt>
              </c:numCache>
            </c:numRef>
          </c:cat>
          <c:val>
            <c:numRef>
              <c:f>Blad1!$C$44:$C$51</c:f>
              <c:numCache>
                <c:formatCode>General</c:formatCode>
                <c:ptCount val="8"/>
                <c:pt idx="0">
                  <c:v>36.200000000000003</c:v>
                </c:pt>
                <c:pt idx="1">
                  <c:v>42.1</c:v>
                </c:pt>
                <c:pt idx="2">
                  <c:v>48.6</c:v>
                </c:pt>
                <c:pt idx="3">
                  <c:v>55.1</c:v>
                </c:pt>
                <c:pt idx="4">
                  <c:v>62.8</c:v>
                </c:pt>
                <c:pt idx="5">
                  <c:v>74</c:v>
                </c:pt>
                <c:pt idx="6">
                  <c:v>105</c:v>
                </c:pt>
                <c:pt idx="7">
                  <c:v>400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hiLowLines/>
        <c:marker val="1"/>
        <c:smooth val="0"/>
        <c:axId val="241718400"/>
        <c:axId val="241720320"/>
      </c:lineChart>
      <c:catAx>
        <c:axId val="241718400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nl-BE"/>
                  <a:t>V</a:t>
                </a:r>
              </a:p>
            </c:rich>
          </c:tx>
          <c:layout>
            <c:manualLayout>
              <c:xMode val="edge"/>
              <c:yMode val="edge"/>
              <c:x val="0.90202970190856324"/>
              <c:y val="0.81912011691059394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241720320"/>
        <c:crosses val="autoZero"/>
        <c:auto val="1"/>
        <c:lblAlgn val="ctr"/>
        <c:lblOffset val="100"/>
        <c:noMultiLvlLbl val="0"/>
      </c:catAx>
      <c:valAx>
        <c:axId val="241720320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nl-BE"/>
                  <a:t>mA</a:t>
                </a:r>
              </a:p>
            </c:rich>
          </c:tx>
          <c:layout>
            <c:manualLayout>
              <c:xMode val="edge"/>
              <c:yMode val="edge"/>
              <c:x val="8.9396100808369003E-2"/>
              <c:y val="5.0843800234313237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171840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 b="1" i="0" u="none" strike="noStrike" baseline="0">
                <a:effectLst/>
              </a:rPr>
              <a:t>GZbotolave</a:t>
            </a:r>
            <a:r>
              <a:rPr lang="en-US" sz="1200" b="0" i="0" u="none" strike="noStrike" baseline="0">
                <a:effectLst/>
              </a:rPr>
              <a:t> </a:t>
            </a:r>
            <a:r>
              <a:rPr lang="en-US" sz="1200"/>
              <a:t>32845902086</a:t>
            </a: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0889355663637623"/>
          <c:y val="0.1649481877049106"/>
          <c:w val="0.7774116466540113"/>
          <c:h val="0.69545922676620442"/>
        </c:manualLayout>
      </c:layout>
      <c:lineChart>
        <c:grouping val="standard"/>
        <c:varyColors val="0"/>
        <c:ser>
          <c:idx val="0"/>
          <c:order val="0"/>
          <c:tx>
            <c:strRef>
              <c:f>Blad1!$C$25</c:f>
              <c:strCache>
                <c:ptCount val="1"/>
                <c:pt idx="0">
                  <c:v>mA</c:v>
                </c:pt>
              </c:strCache>
            </c:strRef>
          </c:tx>
          <c:cat>
            <c:numRef>
              <c:f>Blad1!$B$26:$B$37</c:f>
              <c:numCache>
                <c:formatCode>General</c:formatCode>
                <c:ptCount val="12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  <c:pt idx="4">
                  <c:v>18</c:v>
                </c:pt>
                <c:pt idx="5">
                  <c:v>20</c:v>
                </c:pt>
                <c:pt idx="6">
                  <c:v>22</c:v>
                </c:pt>
                <c:pt idx="7">
                  <c:v>24</c:v>
                </c:pt>
                <c:pt idx="8">
                  <c:v>26</c:v>
                </c:pt>
                <c:pt idx="9">
                  <c:v>28</c:v>
                </c:pt>
                <c:pt idx="10">
                  <c:v>30</c:v>
                </c:pt>
                <c:pt idx="11">
                  <c:v>32</c:v>
                </c:pt>
              </c:numCache>
            </c:numRef>
          </c:cat>
          <c:val>
            <c:numRef>
              <c:f>Blad1!$C$26:$C$37</c:f>
              <c:numCache>
                <c:formatCode>General</c:formatCode>
                <c:ptCount val="12"/>
                <c:pt idx="0">
                  <c:v>24</c:v>
                </c:pt>
                <c:pt idx="1">
                  <c:v>28</c:v>
                </c:pt>
                <c:pt idx="2">
                  <c:v>33</c:v>
                </c:pt>
                <c:pt idx="3">
                  <c:v>38</c:v>
                </c:pt>
                <c:pt idx="4">
                  <c:v>45</c:v>
                </c:pt>
                <c:pt idx="5">
                  <c:v>60</c:v>
                </c:pt>
                <c:pt idx="6">
                  <c:v>78</c:v>
                </c:pt>
                <c:pt idx="7">
                  <c:v>115</c:v>
                </c:pt>
                <c:pt idx="8">
                  <c:v>204</c:v>
                </c:pt>
                <c:pt idx="9">
                  <c:v>318</c:v>
                </c:pt>
                <c:pt idx="10">
                  <c:v>450</c:v>
                </c:pt>
                <c:pt idx="11">
                  <c:v>629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41754880"/>
        <c:axId val="241756800"/>
      </c:lineChart>
      <c:catAx>
        <c:axId val="241754880"/>
        <c:scaling>
          <c:orientation val="minMax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nl-BE"/>
                  <a:t>V</a:t>
                </a:r>
              </a:p>
            </c:rich>
          </c:tx>
          <c:layout>
            <c:manualLayout>
              <c:xMode val="edge"/>
              <c:yMode val="edge"/>
              <c:x val="0.90202970190856324"/>
              <c:y val="0.81912011691059394"/>
            </c:manualLayout>
          </c:layout>
          <c:overlay val="0"/>
        </c:title>
        <c:numFmt formatCode="General" sourceLinked="1"/>
        <c:majorTickMark val="none"/>
        <c:minorTickMark val="none"/>
        <c:tickLblPos val="nextTo"/>
        <c:crossAx val="241756800"/>
        <c:crosses val="autoZero"/>
        <c:auto val="1"/>
        <c:lblAlgn val="ctr"/>
        <c:lblOffset val="100"/>
        <c:noMultiLvlLbl val="0"/>
      </c:catAx>
      <c:valAx>
        <c:axId val="241756800"/>
        <c:scaling>
          <c:orientation val="minMax"/>
        </c:scaling>
        <c:delete val="0"/>
        <c:axPos val="l"/>
        <c:majorGridlines/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nl-BE"/>
                  <a:t>mA</a:t>
                </a:r>
              </a:p>
            </c:rich>
          </c:tx>
          <c:layout>
            <c:manualLayout>
              <c:xMode val="edge"/>
              <c:yMode val="edge"/>
              <c:x val="8.9396100808369003E-2"/>
              <c:y val="5.0843800234313237E-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175488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66675</xdr:colOff>
      <xdr:row>58</xdr:row>
      <xdr:rowOff>42862</xdr:rowOff>
    </xdr:from>
    <xdr:to>
      <xdr:col>17</xdr:col>
      <xdr:colOff>428625</xdr:colOff>
      <xdr:row>72</xdr:row>
      <xdr:rowOff>119062</xdr:rowOff>
    </xdr:to>
    <xdr:graphicFrame macro="">
      <xdr:nvGraphicFramePr>
        <xdr:cNvPr id="8" name="Grafiek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71436</xdr:colOff>
      <xdr:row>74</xdr:row>
      <xdr:rowOff>76200</xdr:rowOff>
    </xdr:from>
    <xdr:to>
      <xdr:col>17</xdr:col>
      <xdr:colOff>0</xdr:colOff>
      <xdr:row>87</xdr:row>
      <xdr:rowOff>66675</xdr:rowOff>
    </xdr:to>
    <xdr:graphicFrame macro="">
      <xdr:nvGraphicFramePr>
        <xdr:cNvPr id="9" name="Grafiek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66675</xdr:colOff>
      <xdr:row>90</xdr:row>
      <xdr:rowOff>42862</xdr:rowOff>
    </xdr:from>
    <xdr:to>
      <xdr:col>17</xdr:col>
      <xdr:colOff>428625</xdr:colOff>
      <xdr:row>104</xdr:row>
      <xdr:rowOff>119062</xdr:rowOff>
    </xdr:to>
    <xdr:graphicFrame macro="">
      <xdr:nvGraphicFramePr>
        <xdr:cNvPr id="4" name="Grafiek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66675</xdr:colOff>
      <xdr:row>42</xdr:row>
      <xdr:rowOff>103822</xdr:rowOff>
    </xdr:from>
    <xdr:to>
      <xdr:col>17</xdr:col>
      <xdr:colOff>0</xdr:colOff>
      <xdr:row>56</xdr:row>
      <xdr:rowOff>180022</xdr:rowOff>
    </xdr:to>
    <xdr:graphicFrame macro="">
      <xdr:nvGraphicFramePr>
        <xdr:cNvPr id="7" name="Grafiek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6</xdr:col>
      <xdr:colOff>66675</xdr:colOff>
      <xdr:row>24</xdr:row>
      <xdr:rowOff>42862</xdr:rowOff>
    </xdr:from>
    <xdr:to>
      <xdr:col>17</xdr:col>
      <xdr:colOff>428625</xdr:colOff>
      <xdr:row>38</xdr:row>
      <xdr:rowOff>119062</xdr:rowOff>
    </xdr:to>
    <xdr:graphicFrame macro="">
      <xdr:nvGraphicFramePr>
        <xdr:cNvPr id="6" name="Grafiek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://www.conrad.be/ce/nl/product/710377/UI-39102-platte-transformator-FL-14-VA-Primair-2-x-115-V-Secundair-2-x-6-V-2-x-116-A-14-VA-FL-146-Block?queryFromSuggest=true" TargetMode="External"/><Relationship Id="rId7" Type="http://schemas.openxmlformats.org/officeDocument/2006/relationships/hyperlink" Target="https://www.conrad.nl/nl/duplex-spoel-voor-100-v-luidsprekersysteem-impedantie-4-16-primaire-spanning-0625-125-25-50-10-v-elma-tt-inhoud-1-stuks-516104.html?ref=searchDetail" TargetMode="External"/><Relationship Id="rId2" Type="http://schemas.openxmlformats.org/officeDocument/2006/relationships/hyperlink" Target="http://www.conrad.be/ce/nl/product/313210/Omnitronic-ELA-T20-Transformator?ref=searchDetail" TargetMode="External"/><Relationship Id="rId1" Type="http://schemas.openxmlformats.org/officeDocument/2006/relationships/hyperlink" Target="http://www.conrad.be/ce/nl/product/516104/Duplex-spoel-voor-100-V-luidsprekersysteem-Impedantie-4-16-Primaire-spanning-0625-125-25-50-10-V-elma-TT-In?ref=searchDetail" TargetMode="External"/><Relationship Id="rId6" Type="http://schemas.openxmlformats.org/officeDocument/2006/relationships/hyperlink" Target="http://www.mennovanderveen.nl/nl/transformatoren.html" TargetMode="External"/><Relationship Id="rId5" Type="http://schemas.openxmlformats.org/officeDocument/2006/relationships/hyperlink" Target="http://www.ringkerntrafo.nl/shop/high-end-audio/uitgangstrafo-s/push-pull-opt/409/3a524ul-balans-trafo-met-ul-taps--vdv4040-ppe-.html" TargetMode="External"/><Relationship Id="rId4" Type="http://schemas.openxmlformats.org/officeDocument/2006/relationships/hyperlink" Target="https://www.jukebox-revival.eu/staging/transformers/hammond-transformers/push-pull-output/hammond-125-output/uitgangstrafo-hammond-125c.html" TargetMode="External"/><Relationship Id="rId9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4"/>
  <sheetViews>
    <sheetView tabSelected="1" zoomScale="125" zoomScaleNormal="125" workbookViewId="0">
      <selection activeCell="N18" sqref="N18"/>
    </sheetView>
  </sheetViews>
  <sheetFormatPr defaultRowHeight="15" x14ac:dyDescent="0.25"/>
  <cols>
    <col min="1" max="1" width="23.7109375" customWidth="1"/>
    <col min="2" max="8" width="7.140625" style="1" customWidth="1"/>
    <col min="9" max="9" width="20.140625" style="1" bestFit="1" customWidth="1"/>
    <col min="10" max="12" width="7.140625" style="1" customWidth="1"/>
    <col min="13" max="13" width="17.42578125" style="1" bestFit="1" customWidth="1"/>
    <col min="14" max="17" width="7.140625" style="1" customWidth="1"/>
    <col min="18" max="18" width="45.28515625" style="1" hidden="1" customWidth="1"/>
    <col min="19" max="19" width="8" style="1" customWidth="1"/>
    <col min="20" max="20" width="11.28515625" style="26" customWidth="1"/>
    <col min="21" max="23" width="9.140625" style="1"/>
  </cols>
  <sheetData>
    <row r="1" spans="1:23" x14ac:dyDescent="0.25">
      <c r="A1" s="15"/>
      <c r="B1" s="16" t="s">
        <v>4</v>
      </c>
      <c r="C1" s="17" t="s">
        <v>6</v>
      </c>
      <c r="D1" s="17" t="s">
        <v>15</v>
      </c>
      <c r="E1" s="17" t="s">
        <v>16</v>
      </c>
      <c r="F1" s="17" t="s">
        <v>17</v>
      </c>
      <c r="G1" s="17" t="s">
        <v>18</v>
      </c>
      <c r="H1" s="17" t="s">
        <v>19</v>
      </c>
      <c r="I1" s="17" t="s">
        <v>20</v>
      </c>
      <c r="J1" s="17" t="s">
        <v>21</v>
      </c>
      <c r="K1" s="17" t="s">
        <v>22</v>
      </c>
      <c r="L1" s="17" t="s">
        <v>23</v>
      </c>
      <c r="M1" s="17" t="s">
        <v>24</v>
      </c>
      <c r="N1" s="17" t="s">
        <v>25</v>
      </c>
      <c r="O1" s="17" t="s">
        <v>26</v>
      </c>
      <c r="P1" s="17" t="s">
        <v>27</v>
      </c>
      <c r="Q1" s="18" t="s">
        <v>28</v>
      </c>
      <c r="R1" s="83"/>
      <c r="S1" s="92" t="s">
        <v>60</v>
      </c>
      <c r="T1" s="93" t="s">
        <v>61</v>
      </c>
    </row>
    <row r="2" spans="1:23" x14ac:dyDescent="0.25">
      <c r="A2" s="19"/>
      <c r="B2" s="10" t="s">
        <v>5</v>
      </c>
      <c r="C2" s="11" t="s">
        <v>7</v>
      </c>
      <c r="D2" s="11" t="s">
        <v>8</v>
      </c>
      <c r="E2" s="11" t="s">
        <v>9</v>
      </c>
      <c r="F2" s="11" t="s">
        <v>10</v>
      </c>
      <c r="G2" s="11" t="s">
        <v>11</v>
      </c>
      <c r="H2" s="11" t="s">
        <v>11</v>
      </c>
      <c r="I2" s="11" t="s">
        <v>12</v>
      </c>
      <c r="J2" s="11"/>
      <c r="K2" s="11" t="s">
        <v>13</v>
      </c>
      <c r="L2" s="11" t="s">
        <v>13</v>
      </c>
      <c r="M2" s="11"/>
      <c r="N2" s="11" t="s">
        <v>9</v>
      </c>
      <c r="O2" s="11" t="s">
        <v>11</v>
      </c>
      <c r="P2" s="11" t="s">
        <v>10</v>
      </c>
      <c r="Q2" s="20" t="s">
        <v>14</v>
      </c>
      <c r="R2" s="84"/>
      <c r="S2" s="11" t="s">
        <v>9</v>
      </c>
      <c r="T2" s="94" t="s">
        <v>62</v>
      </c>
    </row>
    <row r="3" spans="1:23" ht="15.75" thickBot="1" x14ac:dyDescent="0.3">
      <c r="A3" s="30" t="s">
        <v>40</v>
      </c>
      <c r="B3" s="12"/>
      <c r="C3" s="13"/>
      <c r="D3" s="13"/>
      <c r="E3" s="13"/>
      <c r="F3" s="14" t="s">
        <v>29</v>
      </c>
      <c r="G3" s="14" t="s">
        <v>30</v>
      </c>
      <c r="H3" s="14" t="s">
        <v>29</v>
      </c>
      <c r="I3" s="28" t="s">
        <v>67</v>
      </c>
      <c r="J3" s="28" t="s">
        <v>38</v>
      </c>
      <c r="K3" s="14" t="s">
        <v>69</v>
      </c>
      <c r="L3" s="14" t="s">
        <v>31</v>
      </c>
      <c r="M3" s="29" t="s">
        <v>39</v>
      </c>
      <c r="N3" s="13"/>
      <c r="O3" s="14" t="s">
        <v>32</v>
      </c>
      <c r="P3" s="14" t="s">
        <v>32</v>
      </c>
      <c r="Q3" s="21" t="s">
        <v>33</v>
      </c>
      <c r="R3" s="85" t="s">
        <v>46</v>
      </c>
      <c r="S3" s="104"/>
      <c r="T3" s="105" t="s">
        <v>66</v>
      </c>
    </row>
    <row r="4" spans="1:23" x14ac:dyDescent="0.25">
      <c r="A4" s="45"/>
      <c r="B4" s="40"/>
      <c r="C4" s="41"/>
      <c r="D4" s="41"/>
      <c r="E4" s="41"/>
      <c r="F4" s="42"/>
      <c r="G4" s="42"/>
      <c r="H4" s="42"/>
      <c r="I4" s="67" t="str">
        <f>IF(ISBLANK(G4),"",(IF(ISBLANK(F4),"",(G4/F4*1000-E4)/314)))</f>
        <v/>
      </c>
      <c r="J4" s="6" t="str">
        <f t="shared" ref="J4:J6" si="0">IF(ISBLANK(G4),"",G4/H4)</f>
        <v/>
      </c>
      <c r="K4" s="42"/>
      <c r="L4" s="42"/>
      <c r="M4" s="7" t="str">
        <f t="shared" ref="M4:M6" si="1">IF(ISBLANK(L4),"",SQRT(1-(L4/1000/I4)))</f>
        <v/>
      </c>
      <c r="N4" s="41"/>
      <c r="O4" s="42"/>
      <c r="P4" s="42"/>
      <c r="Q4" s="43"/>
      <c r="R4" s="84"/>
      <c r="S4" s="34"/>
      <c r="T4" s="100"/>
    </row>
    <row r="5" spans="1:23" x14ac:dyDescent="0.25">
      <c r="A5" s="58" t="s">
        <v>58</v>
      </c>
      <c r="B5" s="59" t="s">
        <v>63</v>
      </c>
      <c r="C5" s="60">
        <v>30</v>
      </c>
      <c r="D5" s="60">
        <v>1.6</v>
      </c>
      <c r="E5" s="60">
        <v>214</v>
      </c>
      <c r="F5" s="61">
        <v>0.64</v>
      </c>
      <c r="G5" s="61">
        <v>100</v>
      </c>
      <c r="H5" s="61">
        <v>4.5</v>
      </c>
      <c r="I5" s="54">
        <f>IF(ISBLANK(G5),"",(IF(ISBLANK(F5),"",(G5/F5*1000-E5)/314)))</f>
        <v>496.9299363057325</v>
      </c>
      <c r="J5" s="55">
        <f t="shared" ref="J5" si="2">IF(ISBLANK(G5),"",G5/H5)</f>
        <v>22.222222222222221</v>
      </c>
      <c r="K5" s="61">
        <v>54</v>
      </c>
      <c r="L5" s="61">
        <v>26.75</v>
      </c>
      <c r="M5" s="56">
        <f t="shared" si="1"/>
        <v>0.99997308437463017</v>
      </c>
      <c r="N5" s="60">
        <v>0.7</v>
      </c>
      <c r="O5" s="61">
        <v>32</v>
      </c>
      <c r="P5" s="61">
        <v>629</v>
      </c>
      <c r="Q5" s="62">
        <v>810</v>
      </c>
      <c r="R5" s="98"/>
      <c r="S5" s="99">
        <v>8</v>
      </c>
      <c r="T5" s="101">
        <f>IF(ISBLANK(G5),"",IF(ISBLANK(S5),"",(POWER((G5/H5),2)*S5)/1000))</f>
        <v>3.9506172839506171</v>
      </c>
    </row>
    <row r="6" spans="1:23" s="77" customFormat="1" x14ac:dyDescent="0.25">
      <c r="A6" s="71" t="s">
        <v>55</v>
      </c>
      <c r="B6" s="72" t="s">
        <v>56</v>
      </c>
      <c r="C6" s="73">
        <v>50</v>
      </c>
      <c r="D6" s="74">
        <v>2.5</v>
      </c>
      <c r="E6" s="73">
        <v>65.3</v>
      </c>
      <c r="F6" s="75">
        <v>1.1399999999999999</v>
      </c>
      <c r="G6" s="75">
        <v>100</v>
      </c>
      <c r="H6" s="75">
        <v>4.5</v>
      </c>
      <c r="I6" s="67">
        <f>IF(ISBLANK(G6),"",(IF(ISBLANK(F6),"",(G6/F6*1000-E6)/314)))</f>
        <v>279.15286065482178</v>
      </c>
      <c r="J6" s="68">
        <f t="shared" si="0"/>
        <v>22.222222222222221</v>
      </c>
      <c r="K6" s="75">
        <v>169</v>
      </c>
      <c r="L6" s="75">
        <v>10</v>
      </c>
      <c r="M6" s="69">
        <f t="shared" si="1"/>
        <v>0.99998208850603421</v>
      </c>
      <c r="N6" s="73">
        <v>0.25</v>
      </c>
      <c r="O6" s="75">
        <v>28</v>
      </c>
      <c r="P6" s="75">
        <v>105</v>
      </c>
      <c r="Q6" s="76"/>
      <c r="R6" s="86"/>
      <c r="S6" s="89">
        <v>16</v>
      </c>
      <c r="T6" s="102">
        <f t="shared" ref="T6:T14" si="3">IF(ISBLANK(G6),"",IF(ISBLANK(S6),"",(POWER((G6/H6),2)*S6)/1000))</f>
        <v>7.9012345679012341</v>
      </c>
      <c r="U6" s="81"/>
      <c r="V6" s="81"/>
      <c r="W6" s="81"/>
    </row>
    <row r="7" spans="1:23" ht="15.75" thickBot="1" x14ac:dyDescent="0.3">
      <c r="A7" s="63" t="s">
        <v>54</v>
      </c>
      <c r="B7" s="64" t="s">
        <v>57</v>
      </c>
      <c r="C7" s="65">
        <v>60</v>
      </c>
      <c r="D7" s="65">
        <v>3.06</v>
      </c>
      <c r="E7" s="65">
        <v>370</v>
      </c>
      <c r="F7" s="66">
        <v>0.21</v>
      </c>
      <c r="G7" s="66">
        <v>100</v>
      </c>
      <c r="H7" s="66">
        <v>4.9000000000000004</v>
      </c>
      <c r="I7" s="67">
        <f t="shared" ref="I7:I13" si="4">IF(ISBLANK(G7),"",(IF(ISBLANK(F7),"",(G7/F7*1000-E7)/314)))</f>
        <v>1515.3518350015165</v>
      </c>
      <c r="J7" s="68">
        <f>IF(ISBLANK(G7),"",G7/H7)</f>
        <v>20.408163265306122</v>
      </c>
      <c r="K7" s="66">
        <v>1575</v>
      </c>
      <c r="L7" s="66">
        <v>23.85</v>
      </c>
      <c r="M7" s="69">
        <f>IF(ISBLANK(L7),"",SQRT(1-(L7/1000/I7)))</f>
        <v>0.99999213050946545</v>
      </c>
      <c r="N7" s="65">
        <v>1</v>
      </c>
      <c r="O7" s="66">
        <v>52</v>
      </c>
      <c r="P7" s="66">
        <v>36.5</v>
      </c>
      <c r="Q7" s="70"/>
      <c r="R7" s="84"/>
      <c r="S7" s="4">
        <v>16</v>
      </c>
      <c r="T7" s="102">
        <f t="shared" si="3"/>
        <v>6.6638900458142434</v>
      </c>
    </row>
    <row r="8" spans="1:23" x14ac:dyDescent="0.25">
      <c r="A8" s="46" t="s">
        <v>44</v>
      </c>
      <c r="B8" s="47">
        <v>5.26</v>
      </c>
      <c r="C8" s="48">
        <v>10</v>
      </c>
      <c r="D8" s="48">
        <v>0.25</v>
      </c>
      <c r="E8" s="48">
        <v>452</v>
      </c>
      <c r="F8" s="49">
        <v>1.72</v>
      </c>
      <c r="G8" s="50">
        <v>20</v>
      </c>
      <c r="H8" s="49">
        <v>0.65</v>
      </c>
      <c r="I8" s="67">
        <f t="shared" si="4"/>
        <v>35.592060435491035</v>
      </c>
      <c r="J8" s="6">
        <f>G8/H8</f>
        <v>30.769230769230766</v>
      </c>
      <c r="K8" s="49">
        <v>19.48</v>
      </c>
      <c r="L8" s="49">
        <v>183.3</v>
      </c>
      <c r="M8" s="7">
        <f>SQRT(1-(L8/1000/I8))</f>
        <v>0.99742166360538831</v>
      </c>
      <c r="N8" s="51">
        <v>1</v>
      </c>
      <c r="O8" s="52">
        <v>7</v>
      </c>
      <c r="P8" s="49">
        <v>662</v>
      </c>
      <c r="Q8" s="53"/>
      <c r="R8" s="87" t="s">
        <v>47</v>
      </c>
      <c r="S8" s="4"/>
      <c r="T8" s="102" t="str">
        <f t="shared" si="3"/>
        <v/>
      </c>
    </row>
    <row r="9" spans="1:23" x14ac:dyDescent="0.25">
      <c r="A9" s="32" t="s">
        <v>45</v>
      </c>
      <c r="B9" s="33">
        <v>5</v>
      </c>
      <c r="C9" s="34">
        <v>10</v>
      </c>
      <c r="D9" s="35">
        <v>0.25</v>
      </c>
      <c r="E9" s="34">
        <v>454</v>
      </c>
      <c r="F9" s="35">
        <v>1.9</v>
      </c>
      <c r="G9" s="35">
        <v>20</v>
      </c>
      <c r="H9" s="35">
        <v>0.65</v>
      </c>
      <c r="I9" s="67">
        <f t="shared" si="4"/>
        <v>32.077438819979889</v>
      </c>
      <c r="J9" s="36">
        <f>G9/H9</f>
        <v>30.769230769230766</v>
      </c>
      <c r="K9" s="34">
        <v>34</v>
      </c>
      <c r="L9" s="34">
        <v>100</v>
      </c>
      <c r="M9" s="37">
        <f>SQRT(1-(L9/1000/I9))</f>
        <v>0.99844005535047098</v>
      </c>
      <c r="N9" s="35">
        <v>1</v>
      </c>
      <c r="O9" s="38">
        <v>8</v>
      </c>
      <c r="P9" s="34">
        <v>850</v>
      </c>
      <c r="Q9" s="39">
        <v>55</v>
      </c>
      <c r="R9" s="88" t="s">
        <v>53</v>
      </c>
      <c r="S9" s="4"/>
      <c r="T9" s="102" t="str">
        <f t="shared" si="3"/>
        <v/>
      </c>
    </row>
    <row r="10" spans="1:23" s="118" customFormat="1" x14ac:dyDescent="0.25">
      <c r="A10" s="106" t="s">
        <v>0</v>
      </c>
      <c r="B10" s="107">
        <v>10</v>
      </c>
      <c r="C10" s="108">
        <v>20</v>
      </c>
      <c r="D10" s="109">
        <v>0.4</v>
      </c>
      <c r="E10" s="108">
        <v>183</v>
      </c>
      <c r="F10" s="109">
        <v>5.03</v>
      </c>
      <c r="G10" s="109">
        <v>36.549999999999997</v>
      </c>
      <c r="H10" s="109">
        <v>2.4</v>
      </c>
      <c r="I10" s="110">
        <f t="shared" si="4"/>
        <v>22.558603791265146</v>
      </c>
      <c r="J10" s="111">
        <f>G10/H10</f>
        <v>15.229166666666666</v>
      </c>
      <c r="K10" s="108">
        <v>10.61</v>
      </c>
      <c r="L10" s="108">
        <v>29.46</v>
      </c>
      <c r="M10" s="112">
        <f>SQRT(1-(L10/1000/I10))</f>
        <v>0.99934682073530556</v>
      </c>
      <c r="N10" s="109">
        <v>0.7</v>
      </c>
      <c r="O10" s="113">
        <v>9</v>
      </c>
      <c r="P10" s="108">
        <v>445</v>
      </c>
      <c r="Q10" s="114">
        <v>1145</v>
      </c>
      <c r="R10" s="115" t="s">
        <v>48</v>
      </c>
      <c r="S10" s="108">
        <v>16</v>
      </c>
      <c r="T10" s="116">
        <f t="shared" si="3"/>
        <v>3.7108402777777774</v>
      </c>
      <c r="U10" s="117"/>
      <c r="V10" s="117"/>
      <c r="W10" s="117"/>
    </row>
    <row r="11" spans="1:23" x14ac:dyDescent="0.25">
      <c r="A11" s="22" t="s">
        <v>34</v>
      </c>
      <c r="B11" s="3">
        <v>16.18</v>
      </c>
      <c r="C11" s="4">
        <v>14</v>
      </c>
      <c r="D11" s="5">
        <v>0.33</v>
      </c>
      <c r="E11" s="4">
        <v>288</v>
      </c>
      <c r="F11" s="5">
        <v>0.19</v>
      </c>
      <c r="G11" s="5">
        <v>20</v>
      </c>
      <c r="H11" s="5">
        <v>1.39</v>
      </c>
      <c r="I11" s="67">
        <f t="shared" si="4"/>
        <v>334.31578947368422</v>
      </c>
      <c r="J11" s="6">
        <f t="shared" ref="J11:J13" si="5">G11/H11</f>
        <v>14.388489208633095</v>
      </c>
      <c r="K11" s="4">
        <v>1615</v>
      </c>
      <c r="L11" s="4">
        <v>1000</v>
      </c>
      <c r="M11" s="7">
        <f t="shared" ref="M11:M14" si="6">SQRT(1-(L11/1000/I11))</f>
        <v>0.99850328798702848</v>
      </c>
      <c r="N11" s="5">
        <v>2</v>
      </c>
      <c r="O11" s="8">
        <v>14</v>
      </c>
      <c r="P11" s="4">
        <v>150</v>
      </c>
      <c r="Q11" s="23">
        <v>408</v>
      </c>
      <c r="R11" s="88" t="s">
        <v>49</v>
      </c>
      <c r="S11" s="4"/>
      <c r="T11" s="102" t="str">
        <f t="shared" si="3"/>
        <v/>
      </c>
    </row>
    <row r="12" spans="1:23" x14ac:dyDescent="0.25">
      <c r="A12" s="22" t="s">
        <v>35</v>
      </c>
      <c r="B12" s="3">
        <v>22.5</v>
      </c>
      <c r="C12" s="4">
        <v>8</v>
      </c>
      <c r="D12" s="5">
        <v>0.25</v>
      </c>
      <c r="E12" s="4">
        <v>273</v>
      </c>
      <c r="F12" s="5">
        <v>1.1000000000000001</v>
      </c>
      <c r="G12" s="5">
        <v>20</v>
      </c>
      <c r="H12" s="5">
        <v>1.02</v>
      </c>
      <c r="I12" s="67">
        <f t="shared" si="4"/>
        <v>57.034452808338152</v>
      </c>
      <c r="J12" s="6">
        <f t="shared" si="5"/>
        <v>19.607843137254903</v>
      </c>
      <c r="K12" s="4">
        <v>148</v>
      </c>
      <c r="L12" s="4">
        <v>34</v>
      </c>
      <c r="M12" s="7">
        <f t="shared" si="6"/>
        <v>0.99970189011247412</v>
      </c>
      <c r="N12" s="5">
        <v>0.7</v>
      </c>
      <c r="O12" s="8">
        <v>8</v>
      </c>
      <c r="P12" s="4">
        <v>190</v>
      </c>
      <c r="Q12" s="23">
        <v>26</v>
      </c>
      <c r="R12" s="88" t="s">
        <v>50</v>
      </c>
      <c r="S12" s="4"/>
      <c r="T12" s="102" t="str">
        <f t="shared" si="3"/>
        <v/>
      </c>
    </row>
    <row r="13" spans="1:23" x14ac:dyDescent="0.25">
      <c r="A13" s="22" t="s">
        <v>36</v>
      </c>
      <c r="B13" s="3">
        <v>64</v>
      </c>
      <c r="C13" s="4">
        <v>40</v>
      </c>
      <c r="D13" s="5">
        <v>0.87</v>
      </c>
      <c r="E13" s="4">
        <v>73</v>
      </c>
      <c r="F13" s="5">
        <v>0.43</v>
      </c>
      <c r="G13" s="5">
        <v>100</v>
      </c>
      <c r="H13" s="5">
        <v>4.75</v>
      </c>
      <c r="I13" s="67">
        <f t="shared" si="4"/>
        <v>740.39853355058506</v>
      </c>
      <c r="J13" s="6">
        <f t="shared" si="5"/>
        <v>21.05263157894737</v>
      </c>
      <c r="K13" s="4">
        <v>1671</v>
      </c>
      <c r="L13" s="4">
        <v>17</v>
      </c>
      <c r="M13" s="7">
        <f>SQRT(1-(L13/1000/I13))</f>
        <v>0.99998851963043323</v>
      </c>
      <c r="N13" s="5">
        <v>0.4</v>
      </c>
      <c r="O13" s="8">
        <v>20</v>
      </c>
      <c r="P13" s="4">
        <v>130</v>
      </c>
      <c r="Q13" s="23">
        <v>969</v>
      </c>
      <c r="R13" s="88" t="s">
        <v>51</v>
      </c>
      <c r="S13" s="4"/>
      <c r="T13" s="102" t="str">
        <f t="shared" si="3"/>
        <v/>
      </c>
    </row>
    <row r="14" spans="1:23" x14ac:dyDescent="0.25">
      <c r="A14" s="22" t="s">
        <v>37</v>
      </c>
      <c r="B14" s="3">
        <v>100</v>
      </c>
      <c r="C14" s="4">
        <v>80</v>
      </c>
      <c r="D14" s="5"/>
      <c r="E14" s="4">
        <v>180</v>
      </c>
      <c r="F14" s="4"/>
      <c r="G14" s="4"/>
      <c r="H14" s="4"/>
      <c r="I14" s="9">
        <v>900</v>
      </c>
      <c r="J14" s="8">
        <v>22.4</v>
      </c>
      <c r="K14" s="4"/>
      <c r="L14" s="4">
        <v>26</v>
      </c>
      <c r="M14" s="7">
        <f t="shared" si="6"/>
        <v>0.99998555545123313</v>
      </c>
      <c r="N14" s="5">
        <v>0.54</v>
      </c>
      <c r="O14" s="8"/>
      <c r="P14" s="4"/>
      <c r="Q14" s="23">
        <v>600</v>
      </c>
      <c r="R14" s="88" t="s">
        <v>52</v>
      </c>
      <c r="S14" s="4"/>
      <c r="T14" s="102" t="str">
        <f t="shared" si="3"/>
        <v/>
      </c>
    </row>
    <row r="15" spans="1:23" x14ac:dyDescent="0.25">
      <c r="A15" s="90" t="s">
        <v>59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6"/>
      <c r="T15" s="95"/>
    </row>
    <row r="16" spans="1:23" s="80" customFormat="1" x14ac:dyDescent="0.25">
      <c r="A16" s="91" t="s">
        <v>64</v>
      </c>
      <c r="B16" s="78"/>
      <c r="C16" s="78"/>
      <c r="D16" s="78"/>
      <c r="E16" s="78"/>
      <c r="F16" s="78"/>
      <c r="G16" s="78"/>
      <c r="H16" s="78"/>
      <c r="I16" s="78"/>
      <c r="J16" s="78"/>
      <c r="K16" s="78"/>
      <c r="L16" s="78"/>
      <c r="M16" s="78"/>
      <c r="N16" s="78"/>
      <c r="O16" s="78"/>
      <c r="P16" s="78"/>
      <c r="Q16" s="78"/>
      <c r="R16" s="79"/>
      <c r="S16" s="82"/>
      <c r="T16" s="96"/>
      <c r="U16" s="82"/>
      <c r="V16" s="82"/>
      <c r="W16" s="82"/>
    </row>
    <row r="17" spans="1:20" x14ac:dyDescent="0.25">
      <c r="A17" s="31" t="s">
        <v>41</v>
      </c>
      <c r="B17" s="25"/>
      <c r="C17" s="25"/>
      <c r="D17" s="25"/>
      <c r="E17" s="25"/>
      <c r="F17" s="25"/>
      <c r="G17" s="25"/>
      <c r="H17" s="25"/>
      <c r="I17" s="103"/>
      <c r="J17" s="25"/>
      <c r="K17" s="25"/>
      <c r="L17" s="25"/>
      <c r="M17" s="25"/>
      <c r="N17" s="25"/>
      <c r="O17" s="25"/>
      <c r="P17" s="25"/>
      <c r="Q17" s="25"/>
      <c r="R17" s="26"/>
      <c r="T17" s="95"/>
    </row>
    <row r="18" spans="1:20" x14ac:dyDescent="0.25">
      <c r="A18" s="24" t="s">
        <v>1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6"/>
      <c r="T18" s="95"/>
    </row>
    <row r="19" spans="1:20" x14ac:dyDescent="0.25">
      <c r="A19" s="24" t="s">
        <v>2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6"/>
      <c r="T19" s="95"/>
    </row>
    <row r="20" spans="1:20" x14ac:dyDescent="0.25">
      <c r="A20" s="24" t="s">
        <v>65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6"/>
      <c r="T20" s="95"/>
    </row>
    <row r="21" spans="1:20" x14ac:dyDescent="0.25">
      <c r="A21" s="24" t="s">
        <v>3</v>
      </c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6"/>
      <c r="T21" s="95"/>
    </row>
    <row r="22" spans="1:20" x14ac:dyDescent="0.25">
      <c r="A22" s="24" t="s">
        <v>70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T22" s="95"/>
    </row>
    <row r="23" spans="1:20" ht="15.75" thickBot="1" x14ac:dyDescent="0.3">
      <c r="A23" s="27" t="s">
        <v>68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97"/>
    </row>
    <row r="24" spans="1:20" ht="15.75" thickBot="1" x14ac:dyDescent="0.3">
      <c r="A24" s="57"/>
      <c r="B24" s="2"/>
      <c r="C24" s="2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</row>
    <row r="25" spans="1:20" ht="15.75" thickBot="1" x14ac:dyDescent="0.3">
      <c r="B25" s="44" t="s">
        <v>42</v>
      </c>
      <c r="C25" s="44" t="s">
        <v>43</v>
      </c>
    </row>
    <row r="26" spans="1:20" x14ac:dyDescent="0.25">
      <c r="B26" s="1">
        <v>10</v>
      </c>
      <c r="C26" s="1">
        <v>24</v>
      </c>
    </row>
    <row r="27" spans="1:20" x14ac:dyDescent="0.25">
      <c r="B27" s="1">
        <v>12</v>
      </c>
      <c r="C27" s="1">
        <v>28</v>
      </c>
    </row>
    <row r="28" spans="1:20" x14ac:dyDescent="0.25">
      <c r="B28" s="1">
        <v>14</v>
      </c>
      <c r="C28" s="1">
        <v>33</v>
      </c>
    </row>
    <row r="29" spans="1:20" x14ac:dyDescent="0.25">
      <c r="B29" s="1">
        <v>16</v>
      </c>
      <c r="C29" s="1">
        <v>38</v>
      </c>
    </row>
    <row r="30" spans="1:20" x14ac:dyDescent="0.25">
      <c r="B30" s="1">
        <v>18</v>
      </c>
      <c r="C30" s="1">
        <v>45</v>
      </c>
    </row>
    <row r="31" spans="1:20" x14ac:dyDescent="0.25">
      <c r="B31" s="1">
        <v>20</v>
      </c>
      <c r="C31" s="1">
        <v>60</v>
      </c>
    </row>
    <row r="32" spans="1:20" x14ac:dyDescent="0.25">
      <c r="B32" s="1">
        <v>22</v>
      </c>
      <c r="C32" s="1">
        <v>78</v>
      </c>
    </row>
    <row r="33" spans="2:3" x14ac:dyDescent="0.25">
      <c r="B33" s="1">
        <v>24</v>
      </c>
      <c r="C33" s="1">
        <v>115</v>
      </c>
    </row>
    <row r="34" spans="2:3" x14ac:dyDescent="0.25">
      <c r="B34" s="1">
        <v>26</v>
      </c>
      <c r="C34" s="1">
        <v>204</v>
      </c>
    </row>
    <row r="35" spans="2:3" x14ac:dyDescent="0.25">
      <c r="B35" s="1">
        <v>28</v>
      </c>
      <c r="C35" s="1">
        <v>318</v>
      </c>
    </row>
    <row r="36" spans="2:3" x14ac:dyDescent="0.25">
      <c r="B36" s="1">
        <v>30</v>
      </c>
      <c r="C36" s="1">
        <v>450</v>
      </c>
    </row>
    <row r="37" spans="2:3" x14ac:dyDescent="0.25">
      <c r="B37" s="1">
        <v>32</v>
      </c>
      <c r="C37" s="1">
        <v>629</v>
      </c>
    </row>
    <row r="43" spans="2:3" ht="15.75" thickBot="1" x14ac:dyDescent="0.3">
      <c r="B43" s="44" t="s">
        <v>42</v>
      </c>
      <c r="C43" s="44" t="s">
        <v>43</v>
      </c>
    </row>
    <row r="44" spans="2:3" x14ac:dyDescent="0.25">
      <c r="B44" s="1">
        <v>10</v>
      </c>
      <c r="C44" s="1">
        <v>36.200000000000003</v>
      </c>
    </row>
    <row r="45" spans="2:3" x14ac:dyDescent="0.25">
      <c r="B45" s="1">
        <v>13</v>
      </c>
      <c r="C45" s="1">
        <v>42.1</v>
      </c>
    </row>
    <row r="46" spans="2:3" x14ac:dyDescent="0.25">
      <c r="B46" s="1">
        <v>16</v>
      </c>
      <c r="C46" s="1">
        <v>48.6</v>
      </c>
    </row>
    <row r="47" spans="2:3" x14ac:dyDescent="0.25">
      <c r="B47" s="1">
        <v>19</v>
      </c>
      <c r="C47" s="1">
        <v>55.1</v>
      </c>
    </row>
    <row r="48" spans="2:3" x14ac:dyDescent="0.25">
      <c r="B48" s="1">
        <v>22</v>
      </c>
      <c r="C48" s="1">
        <v>62.8</v>
      </c>
    </row>
    <row r="49" spans="2:3" x14ac:dyDescent="0.25">
      <c r="B49" s="1">
        <v>25</v>
      </c>
      <c r="C49" s="1">
        <v>74</v>
      </c>
    </row>
    <row r="50" spans="2:3" x14ac:dyDescent="0.25">
      <c r="B50" s="1">
        <v>28</v>
      </c>
      <c r="C50" s="1">
        <v>105</v>
      </c>
    </row>
    <row r="51" spans="2:3" x14ac:dyDescent="0.25">
      <c r="B51" s="1">
        <v>31</v>
      </c>
      <c r="C51" s="1">
        <v>400</v>
      </c>
    </row>
    <row r="60" spans="2:3" ht="15.75" thickBot="1" x14ac:dyDescent="0.3">
      <c r="B60" s="44" t="s">
        <v>42</v>
      </c>
      <c r="C60" s="44" t="s">
        <v>43</v>
      </c>
    </row>
    <row r="61" spans="2:3" x14ac:dyDescent="0.25">
      <c r="B61" s="1">
        <v>4</v>
      </c>
      <c r="C61" s="1">
        <v>3.7</v>
      </c>
    </row>
    <row r="62" spans="2:3" x14ac:dyDescent="0.25">
      <c r="B62" s="1">
        <v>8</v>
      </c>
      <c r="C62" s="1">
        <v>6.1</v>
      </c>
    </row>
    <row r="63" spans="2:3" x14ac:dyDescent="0.25">
      <c r="B63" s="1">
        <v>12</v>
      </c>
      <c r="C63" s="1">
        <v>8.1999999999999993</v>
      </c>
    </row>
    <row r="64" spans="2:3" x14ac:dyDescent="0.25">
      <c r="B64" s="1">
        <v>16</v>
      </c>
      <c r="C64" s="1">
        <v>10.1</v>
      </c>
    </row>
    <row r="65" spans="2:3" x14ac:dyDescent="0.25">
      <c r="B65" s="1">
        <v>20</v>
      </c>
      <c r="C65" s="1">
        <v>12</v>
      </c>
    </row>
    <row r="66" spans="2:3" x14ac:dyDescent="0.25">
      <c r="B66" s="1">
        <v>24</v>
      </c>
      <c r="C66" s="1">
        <v>13.8</v>
      </c>
    </row>
    <row r="67" spans="2:3" x14ac:dyDescent="0.25">
      <c r="B67" s="1">
        <v>28</v>
      </c>
      <c r="C67" s="1">
        <v>15.8</v>
      </c>
    </row>
    <row r="68" spans="2:3" x14ac:dyDescent="0.25">
      <c r="B68" s="1">
        <v>32</v>
      </c>
      <c r="C68" s="1">
        <v>17.5</v>
      </c>
    </row>
    <row r="69" spans="2:3" x14ac:dyDescent="0.25">
      <c r="B69" s="1">
        <v>36</v>
      </c>
      <c r="C69" s="1">
        <v>19.8</v>
      </c>
    </row>
    <row r="70" spans="2:3" x14ac:dyDescent="0.25">
      <c r="B70" s="1">
        <v>40</v>
      </c>
      <c r="C70" s="1">
        <v>22.6</v>
      </c>
    </row>
    <row r="71" spans="2:3" x14ac:dyDescent="0.25">
      <c r="B71" s="1">
        <v>44</v>
      </c>
      <c r="C71" s="1">
        <v>26</v>
      </c>
    </row>
    <row r="72" spans="2:3" x14ac:dyDescent="0.25">
      <c r="B72" s="1">
        <v>48</v>
      </c>
      <c r="C72" s="1">
        <v>30.3</v>
      </c>
    </row>
    <row r="73" spans="2:3" x14ac:dyDescent="0.25">
      <c r="B73" s="1">
        <v>52</v>
      </c>
      <c r="C73" s="1">
        <v>36.5</v>
      </c>
    </row>
    <row r="74" spans="2:3" x14ac:dyDescent="0.25">
      <c r="B74" s="1">
        <v>56</v>
      </c>
      <c r="C74" s="1">
        <v>45.8</v>
      </c>
    </row>
    <row r="75" spans="2:3" x14ac:dyDescent="0.25">
      <c r="B75" s="1">
        <v>60</v>
      </c>
      <c r="C75" s="1">
        <v>62.2</v>
      </c>
    </row>
    <row r="77" spans="2:3" ht="15.75" thickBot="1" x14ac:dyDescent="0.3">
      <c r="B77" s="44" t="s">
        <v>42</v>
      </c>
      <c r="C77" s="44" t="s">
        <v>43</v>
      </c>
    </row>
    <row r="78" spans="2:3" x14ac:dyDescent="0.25">
      <c r="B78" s="1">
        <v>1</v>
      </c>
      <c r="C78" s="1">
        <v>69</v>
      </c>
    </row>
    <row r="79" spans="2:3" x14ac:dyDescent="0.25">
      <c r="B79" s="1">
        <v>2</v>
      </c>
      <c r="C79" s="1">
        <v>113</v>
      </c>
    </row>
    <row r="80" spans="2:3" x14ac:dyDescent="0.25">
      <c r="B80" s="1">
        <v>3</v>
      </c>
      <c r="C80" s="1">
        <v>178</v>
      </c>
    </row>
    <row r="81" spans="2:3" x14ac:dyDescent="0.25">
      <c r="B81" s="1">
        <v>4</v>
      </c>
      <c r="C81" s="1">
        <v>250</v>
      </c>
    </row>
    <row r="82" spans="2:3" x14ac:dyDescent="0.25">
      <c r="B82" s="1">
        <v>5</v>
      </c>
      <c r="C82" s="1">
        <v>350</v>
      </c>
    </row>
    <row r="83" spans="2:3" x14ac:dyDescent="0.25">
      <c r="B83" s="1">
        <v>6</v>
      </c>
      <c r="C83" s="1">
        <v>473</v>
      </c>
    </row>
    <row r="84" spans="2:3" x14ac:dyDescent="0.25">
      <c r="B84" s="1">
        <v>7</v>
      </c>
      <c r="C84" s="1">
        <v>662</v>
      </c>
    </row>
    <row r="85" spans="2:3" x14ac:dyDescent="0.25">
      <c r="B85" s="1">
        <v>8</v>
      </c>
      <c r="C85" s="1">
        <v>973</v>
      </c>
    </row>
    <row r="86" spans="2:3" x14ac:dyDescent="0.25">
      <c r="B86" s="1">
        <v>9</v>
      </c>
      <c r="C86" s="1">
        <v>1490</v>
      </c>
    </row>
    <row r="92" spans="2:3" ht="15.75" thickBot="1" x14ac:dyDescent="0.3">
      <c r="B92" s="44" t="s">
        <v>42</v>
      </c>
      <c r="C92" s="44" t="s">
        <v>43</v>
      </c>
    </row>
    <row r="93" spans="2:3" x14ac:dyDescent="0.25">
      <c r="B93" s="1">
        <v>1</v>
      </c>
      <c r="C93" s="1">
        <v>47</v>
      </c>
    </row>
    <row r="94" spans="2:3" x14ac:dyDescent="0.25">
      <c r="B94" s="1">
        <v>2</v>
      </c>
      <c r="C94" s="1">
        <v>48</v>
      </c>
    </row>
    <row r="95" spans="2:3" x14ac:dyDescent="0.25">
      <c r="B95" s="1">
        <v>3</v>
      </c>
      <c r="C95" s="1">
        <v>57</v>
      </c>
    </row>
    <row r="96" spans="2:3" x14ac:dyDescent="0.25">
      <c r="B96" s="1">
        <v>4</v>
      </c>
      <c r="C96" s="1">
        <v>84</v>
      </c>
    </row>
    <row r="97" spans="2:3" x14ac:dyDescent="0.25">
      <c r="B97" s="1">
        <v>5</v>
      </c>
      <c r="C97" s="1">
        <v>113</v>
      </c>
    </row>
    <row r="98" spans="2:3" x14ac:dyDescent="0.25">
      <c r="B98" s="1">
        <v>6</v>
      </c>
      <c r="C98" s="1">
        <v>161</v>
      </c>
    </row>
    <row r="99" spans="2:3" x14ac:dyDescent="0.25">
      <c r="B99" s="1">
        <v>7</v>
      </c>
      <c r="C99" s="1">
        <v>230</v>
      </c>
    </row>
    <row r="100" spans="2:3" x14ac:dyDescent="0.25">
      <c r="B100" s="1">
        <v>8</v>
      </c>
      <c r="C100" s="1">
        <v>314</v>
      </c>
    </row>
    <row r="101" spans="2:3" x14ac:dyDescent="0.25">
      <c r="B101" s="1">
        <v>9</v>
      </c>
      <c r="C101" s="1">
        <v>445</v>
      </c>
    </row>
    <row r="102" spans="2:3" x14ac:dyDescent="0.25">
      <c r="B102" s="1">
        <v>10</v>
      </c>
      <c r="C102" s="1">
        <v>660</v>
      </c>
    </row>
    <row r="103" spans="2:3" x14ac:dyDescent="0.25">
      <c r="B103" s="1">
        <v>11</v>
      </c>
      <c r="C103" s="1">
        <v>950</v>
      </c>
    </row>
    <row r="104" spans="2:3" x14ac:dyDescent="0.25">
      <c r="B104" s="1">
        <v>12</v>
      </c>
      <c r="C104" s="1">
        <v>1440</v>
      </c>
    </row>
  </sheetData>
  <hyperlinks>
    <hyperlink ref="R8" r:id="rId1"/>
    <hyperlink ref="R10" r:id="rId2"/>
    <hyperlink ref="R11" r:id="rId3"/>
    <hyperlink ref="R12" r:id="rId4"/>
    <hyperlink ref="R13" r:id="rId5"/>
    <hyperlink ref="R14" r:id="rId6"/>
    <hyperlink ref="R9" r:id="rId7"/>
  </hyperlinks>
  <pageMargins left="0.23622047244094491" right="0.23622047244094491" top="0.74803149606299213" bottom="0.74803149606299213" header="0.31496062992125984" footer="0.31496062992125984"/>
  <pageSetup paperSize="9" scale="80" fitToWidth="0" orientation="landscape" horizontalDpi="4294967293" verticalDpi="0" r:id="rId8"/>
  <ignoredErrors>
    <ignoredError sqref="F3:H3 O3:P3" numberStoredAsText="1"/>
  </ignoredErrors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Blad1</vt:lpstr>
      <vt:lpstr>Blad3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Diels - Van Mileghem</dc:creator>
  <cp:lastModifiedBy>Diels - Van Mileghem</cp:lastModifiedBy>
  <cp:lastPrinted>2018-04-30T12:27:15Z</cp:lastPrinted>
  <dcterms:created xsi:type="dcterms:W3CDTF">2016-04-07T07:01:01Z</dcterms:created>
  <dcterms:modified xsi:type="dcterms:W3CDTF">2018-05-01T11:11:02Z</dcterms:modified>
</cp:coreProperties>
</file>