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995" windowHeight="13620"/>
  </bookViews>
  <sheets>
    <sheet name="Blad1" sheetId="1" r:id="rId1"/>
    <sheet name="Blad3" sheetId="3" r:id="rId2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M4" i="1"/>
  <c r="M5" i="1"/>
  <c r="M6" i="1"/>
  <c r="J4" i="1"/>
  <c r="J5" i="1"/>
  <c r="J6" i="1"/>
  <c r="I7" i="1" l="1"/>
  <c r="M7" i="1" s="1"/>
  <c r="J7" i="1"/>
  <c r="I10" i="1"/>
  <c r="M10" i="1" s="1"/>
  <c r="I11" i="1"/>
  <c r="M11" i="1" s="1"/>
  <c r="I12" i="1"/>
  <c r="M12" i="1" s="1"/>
  <c r="I9" i="1"/>
  <c r="M9" i="1" s="1"/>
  <c r="I8" i="1"/>
  <c r="M8" i="1" s="1"/>
  <c r="M13" i="1"/>
  <c r="J10" i="1"/>
  <c r="J11" i="1"/>
  <c r="J12" i="1"/>
  <c r="J8" i="1"/>
  <c r="J9" i="1"/>
</calcChain>
</file>

<file path=xl/sharedStrings.xml><?xml version="1.0" encoding="utf-8"?>
<sst xmlns="http://schemas.openxmlformats.org/spreadsheetml/2006/main" count="75" uniqueCount="62">
  <si>
    <t>Omnitronic ELA-T20</t>
  </si>
  <si>
    <t>(1) @Vp and Vs open</t>
  </si>
  <si>
    <t>(2) 50 Hz</t>
  </si>
  <si>
    <t>(4) secundary @50Hz, Vp open</t>
  </si>
  <si>
    <t>Price</t>
  </si>
  <si>
    <t>[€]</t>
  </si>
  <si>
    <t>Po</t>
  </si>
  <si>
    <t>[W]</t>
  </si>
  <si>
    <t>[kg]</t>
  </si>
  <si>
    <t>[Ω]</t>
  </si>
  <si>
    <t>[mA]</t>
  </si>
  <si>
    <t>[V]</t>
  </si>
  <si>
    <t>[H]</t>
  </si>
  <si>
    <t>[mH]</t>
  </si>
  <si>
    <t>[pF]</t>
  </si>
  <si>
    <t>Weight</t>
  </si>
  <si>
    <t>Rip</t>
  </si>
  <si>
    <t>Ip</t>
  </si>
  <si>
    <t>Vp</t>
  </si>
  <si>
    <t>Vs</t>
  </si>
  <si>
    <t>Lp</t>
  </si>
  <si>
    <t>n</t>
  </si>
  <si>
    <t>Ls</t>
  </si>
  <si>
    <t>Lsp</t>
  </si>
  <si>
    <t>K</t>
  </si>
  <si>
    <t>Ris</t>
  </si>
  <si>
    <t>Vsat</t>
  </si>
  <si>
    <t>Isat</t>
  </si>
  <si>
    <t>Cip</t>
  </si>
  <si>
    <t>(1)</t>
  </si>
  <si>
    <t>(2)</t>
  </si>
  <si>
    <t>(3)</t>
  </si>
  <si>
    <t>(4)</t>
  </si>
  <si>
    <t>(5)</t>
  </si>
  <si>
    <t>Block-FL14/6</t>
  </si>
  <si>
    <t>Hammond-125C</t>
  </si>
  <si>
    <t>VDV-3A524</t>
  </si>
  <si>
    <t>VDV-GIT80</t>
  </si>
  <si>
    <t>(5) soundcard measurement except VDV-GIT80</t>
  </si>
  <si>
    <t>(Vp/Ip*1000-Rip)/314</t>
  </si>
  <si>
    <t>Vp/Vs</t>
  </si>
  <si>
    <t>√(1-(Lsp/1000/Lp))</t>
  </si>
  <si>
    <t xml:space="preserve">note   </t>
  </si>
  <si>
    <t>all measured with total primary in serie &amp; total secundary in serie</t>
  </si>
  <si>
    <t>V</t>
  </si>
  <si>
    <t>mA</t>
  </si>
  <si>
    <t>ELA-100V (willy61)</t>
  </si>
  <si>
    <t>ELA-100V (mtb)</t>
  </si>
  <si>
    <t>bestel</t>
  </si>
  <si>
    <t>http://www.conrad.be/ce/nl/product/516104/Duplex-spoel-voor-100-V-luidsprekersysteem-Impedantie-4-16-Primaire-spanning-0625-125-25-50-10-V-elma-TT-In?ref=searchDetail</t>
  </si>
  <si>
    <t>http://www.conrad.be/ce/nl/product/313210/Omnitronic-ELA-T20-Transformator?ref=searchDetail</t>
  </si>
  <si>
    <t>http://www.conrad.be/ce/nl/product/710377/UI-39102-platte-transformator-FL-14-VA-Primair-2-x-115-V-Secundair-2-x-6-V-2-x-116-A-14-VA-FL-146-Block?queryFromSuggest=true</t>
  </si>
  <si>
    <t>https://www.jukebox-revival.eu/staging/transformers/hammond-transformers/push-pull-output/hammond-125-output/uitgangstrafo-hammond-125c.html</t>
  </si>
  <si>
    <t>http://www.ringkerntrafo.nl/shop/high-end-audio/uitgangstrafo-s/push-pull-opt/409/3a524ul-balans-trafo-met-ul-taps--vdv4040-ppe-.html</t>
  </si>
  <si>
    <t>http://www.mennovanderveen.nl/nl/transformatoren.html</t>
  </si>
  <si>
    <t>https://www.conrad.nl/nl/duplex-spoel-voor-100-v-luidsprekersysteem-impedantie-4-16-primaire-spanning-0625-125-25-50-10-v-elma-tt-inhoud-1-stuks-516104.html?ref=searchDetail</t>
  </si>
  <si>
    <t>Edcor CXPP60-MS-6.6K</t>
  </si>
  <si>
    <t>(3) measured primary with L-meter (@120 Hz &amp; PAL(Edcor=SER)), secundary shorted</t>
  </si>
  <si>
    <t>Toroidy TTG-EL84PP CFB</t>
  </si>
  <si>
    <t>80*</t>
  </si>
  <si>
    <t>100*</t>
  </si>
  <si>
    <t>(*) shipping + taxes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</si>
</sst>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3333FF"/>
      <name val="Calibri"/>
      <family val="2"/>
      <scheme val="minor"/>
    </font>
    <font>
      <sz val="11"/>
      <color rgb="FF3333FF"/>
      <name val="Calibri"/>
      <family val="2"/>
      <scheme val="minor"/>
    </font>
    <font>
      <i/>
      <sz val="11"/>
      <color rgb="FF3333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quotePrefix="1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0" fillId="0" borderId="19" xfId="0" quotePrefix="1" applyFont="1" applyBorder="1" applyAlignment="1">
      <alignment horizontal="center"/>
    </xf>
    <xf numFmtId="0" fontId="1" fillId="0" borderId="22" xfId="0" applyFont="1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5" xfId="0" applyBorder="1"/>
    <xf numFmtId="0" fontId="0" fillId="0" borderId="3" xfId="0" applyBorder="1" applyAlignment="1">
      <alignment horizontal="center"/>
    </xf>
    <xf numFmtId="0" fontId="2" fillId="0" borderId="11" xfId="0" quotePrefix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0" fillId="0" borderId="24" xfId="0" applyFont="1" applyBorder="1"/>
    <xf numFmtId="0" fontId="1" fillId="0" borderId="26" xfId="0" applyFont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165" fontId="2" fillId="0" borderId="28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2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20" xfId="1" applyBorder="1" applyAlignment="1">
      <alignment horizontal="left"/>
    </xf>
    <xf numFmtId="0" fontId="3" fillId="0" borderId="22" xfId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quotePrefix="1" applyFont="1" applyBorder="1" applyAlignment="1">
      <alignment horizontal="center"/>
    </xf>
    <xf numFmtId="2" fontId="0" fillId="0" borderId="7" xfId="0" quotePrefix="1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quotePrefix="1" applyNumberFormat="1" applyFont="1" applyBorder="1" applyAlignment="1">
      <alignment horizontal="center"/>
    </xf>
    <xf numFmtId="0" fontId="0" fillId="0" borderId="23" xfId="0" quotePrefix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5" fontId="6" fillId="0" borderId="7" xfId="0" applyNumberFormat="1" applyFont="1" applyBorder="1" applyAlignment="1">
      <alignment horizontal="center"/>
    </xf>
    <xf numFmtId="0" fontId="0" fillId="0" borderId="0" xfId="0" applyBorder="1"/>
    <xf numFmtId="0" fontId="4" fillId="0" borderId="26" xfId="0" applyFont="1" applyBorder="1" applyAlignment="1">
      <alignment horizontal="left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8" xfId="0" quotePrefix="1" applyFont="1" applyBorder="1" applyAlignment="1">
      <alignment horizontal="center"/>
    </xf>
    <xf numFmtId="0" fontId="5" fillId="0" borderId="29" xfId="0" quotePrefix="1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quotePrefix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5" fontId="9" fillId="0" borderId="7" xfId="0" applyNumberFormat="1" applyFont="1" applyBorder="1" applyAlignment="1">
      <alignment horizontal="center"/>
    </xf>
    <xf numFmtId="0" fontId="8" fillId="0" borderId="17" xfId="0" quotePrefix="1" applyFont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Edcor CXPP60-MS-6.6K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89355663637623"/>
          <c:y val="0.1649481877049106"/>
          <c:w val="0.7774116466540113"/>
          <c:h val="0.69545922676620442"/>
        </c:manualLayout>
      </c:layout>
      <c:lineChart>
        <c:grouping val="standard"/>
        <c:varyColors val="0"/>
        <c:ser>
          <c:idx val="1"/>
          <c:order val="0"/>
          <c:tx>
            <c:strRef>
              <c:f>Blad1!$C$39</c:f>
              <c:strCache>
                <c:ptCount val="1"/>
                <c:pt idx="0">
                  <c:v>mA</c:v>
                </c:pt>
              </c:strCache>
            </c:strRef>
          </c:tx>
          <c:cat>
            <c:numRef>
              <c:f>Blad1!$B$40:$B$54</c:f>
              <c:numCache>
                <c:formatCode>General</c:formatCode>
                <c:ptCount val="1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</c:numCache>
            </c:numRef>
          </c:cat>
          <c:val>
            <c:numRef>
              <c:f>Blad1!$C$40:$C$54</c:f>
              <c:numCache>
                <c:formatCode>General</c:formatCode>
                <c:ptCount val="15"/>
                <c:pt idx="0">
                  <c:v>3.7</c:v>
                </c:pt>
                <c:pt idx="1">
                  <c:v>6.1</c:v>
                </c:pt>
                <c:pt idx="2">
                  <c:v>8.1999999999999993</c:v>
                </c:pt>
                <c:pt idx="3">
                  <c:v>10.1</c:v>
                </c:pt>
                <c:pt idx="4">
                  <c:v>12</c:v>
                </c:pt>
                <c:pt idx="5">
                  <c:v>13.8</c:v>
                </c:pt>
                <c:pt idx="6">
                  <c:v>15.8</c:v>
                </c:pt>
                <c:pt idx="7">
                  <c:v>17.5</c:v>
                </c:pt>
                <c:pt idx="8">
                  <c:v>19.8</c:v>
                </c:pt>
                <c:pt idx="9">
                  <c:v>22.6</c:v>
                </c:pt>
                <c:pt idx="10">
                  <c:v>26</c:v>
                </c:pt>
                <c:pt idx="11">
                  <c:v>30.3</c:v>
                </c:pt>
                <c:pt idx="12">
                  <c:v>36.5</c:v>
                </c:pt>
                <c:pt idx="13">
                  <c:v>45.8</c:v>
                </c:pt>
                <c:pt idx="14">
                  <c:v>62.2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2556032"/>
        <c:axId val="212558208"/>
      </c:lineChart>
      <c:catAx>
        <c:axId val="21255603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15178990643288"/>
              <c:y val="0.8237368425832584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12558208"/>
        <c:crosses val="autoZero"/>
        <c:auto val="1"/>
        <c:lblAlgn val="ctr"/>
        <c:lblOffset val="100"/>
        <c:noMultiLvlLbl val="0"/>
      </c:catAx>
      <c:valAx>
        <c:axId val="21255820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25560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nl-B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ELA-100V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625240594925635"/>
          <c:y val="0.16008494980065835"/>
          <c:w val="0.75270581802274728"/>
          <c:h val="0.69832188703490428"/>
        </c:manualLayout>
      </c:layout>
      <c:lineChart>
        <c:grouping val="standard"/>
        <c:varyColors val="0"/>
        <c:ser>
          <c:idx val="0"/>
          <c:order val="0"/>
          <c:tx>
            <c:strRef>
              <c:f>Blad1!$C$56</c:f>
              <c:strCache>
                <c:ptCount val="1"/>
                <c:pt idx="0">
                  <c:v>mA</c:v>
                </c:pt>
              </c:strCache>
            </c:strRef>
          </c:tx>
          <c:val>
            <c:numRef>
              <c:f>Blad1!$C$57:$C$65</c:f>
              <c:numCache>
                <c:formatCode>General</c:formatCode>
                <c:ptCount val="9"/>
                <c:pt idx="0">
                  <c:v>69</c:v>
                </c:pt>
                <c:pt idx="1">
                  <c:v>113</c:v>
                </c:pt>
                <c:pt idx="2">
                  <c:v>178</c:v>
                </c:pt>
                <c:pt idx="3">
                  <c:v>250</c:v>
                </c:pt>
                <c:pt idx="4">
                  <c:v>350</c:v>
                </c:pt>
                <c:pt idx="5">
                  <c:v>473</c:v>
                </c:pt>
                <c:pt idx="6">
                  <c:v>662</c:v>
                </c:pt>
                <c:pt idx="7">
                  <c:v>973</c:v>
                </c:pt>
                <c:pt idx="8">
                  <c:v>1490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197952"/>
        <c:axId val="213199872"/>
      </c:lineChart>
      <c:catAx>
        <c:axId val="21319795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87378697218513435"/>
              <c:y val="0.82477903220028825"/>
            </c:manualLayout>
          </c:layout>
          <c:overlay val="0"/>
        </c:title>
        <c:majorTickMark val="none"/>
        <c:minorTickMark val="none"/>
        <c:tickLblPos val="nextTo"/>
        <c:crossAx val="213199872"/>
        <c:crosses val="autoZero"/>
        <c:auto val="1"/>
        <c:lblAlgn val="ctr"/>
        <c:lblOffset val="100"/>
        <c:noMultiLvlLbl val="0"/>
      </c:catAx>
      <c:valAx>
        <c:axId val="2131998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1524346339149525E-2"/>
              <c:y val="5.139935475954389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3197952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Omnitronic ELA-T20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889355663637623"/>
          <c:y val="0.1649481877049106"/>
          <c:w val="0.7774116466540113"/>
          <c:h val="0.69545922676620442"/>
        </c:manualLayout>
      </c:layout>
      <c:lineChart>
        <c:grouping val="standard"/>
        <c:varyColors val="0"/>
        <c:ser>
          <c:idx val="1"/>
          <c:order val="0"/>
          <c:tx>
            <c:strRef>
              <c:f>Blad1!$C$71</c:f>
              <c:strCache>
                <c:ptCount val="1"/>
                <c:pt idx="0">
                  <c:v>mA</c:v>
                </c:pt>
              </c:strCache>
            </c:strRef>
          </c:tx>
          <c:val>
            <c:numRef>
              <c:f>Blad1!$C$72:$C$83</c:f>
              <c:numCache>
                <c:formatCode>General</c:formatCode>
                <c:ptCount val="12"/>
                <c:pt idx="0">
                  <c:v>47</c:v>
                </c:pt>
                <c:pt idx="1">
                  <c:v>48</c:v>
                </c:pt>
                <c:pt idx="2">
                  <c:v>57</c:v>
                </c:pt>
                <c:pt idx="3">
                  <c:v>84</c:v>
                </c:pt>
                <c:pt idx="4">
                  <c:v>113</c:v>
                </c:pt>
                <c:pt idx="5">
                  <c:v>161</c:v>
                </c:pt>
                <c:pt idx="6">
                  <c:v>230</c:v>
                </c:pt>
                <c:pt idx="7">
                  <c:v>314</c:v>
                </c:pt>
                <c:pt idx="8">
                  <c:v>445</c:v>
                </c:pt>
                <c:pt idx="9">
                  <c:v>660</c:v>
                </c:pt>
                <c:pt idx="10">
                  <c:v>950</c:v>
                </c:pt>
                <c:pt idx="11">
                  <c:v>1440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225472"/>
        <c:axId val="213227392"/>
      </c:lineChart>
      <c:catAx>
        <c:axId val="21322547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15178990643288"/>
              <c:y val="0.82373684258325841"/>
            </c:manualLayout>
          </c:layout>
          <c:overlay val="0"/>
        </c:title>
        <c:majorTickMark val="none"/>
        <c:minorTickMark val="none"/>
        <c:tickLblPos val="nextTo"/>
        <c:crossAx val="213227392"/>
        <c:crosses val="autoZero"/>
        <c:auto val="1"/>
        <c:lblAlgn val="ctr"/>
        <c:lblOffset val="100"/>
        <c:noMultiLvlLbl val="0"/>
      </c:catAx>
      <c:valAx>
        <c:axId val="21322739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32254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nl-B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Toroidy TTG-EL84PP CFB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89355663637623"/>
          <c:y val="0.1649481877049106"/>
          <c:w val="0.7774116466540113"/>
          <c:h val="0.69545922676620442"/>
        </c:manualLayout>
      </c:layout>
      <c:lineChart>
        <c:grouping val="standard"/>
        <c:varyColors val="0"/>
        <c:ser>
          <c:idx val="0"/>
          <c:order val="0"/>
          <c:tx>
            <c:strRef>
              <c:f>Blad1!$C$22</c:f>
              <c:strCache>
                <c:ptCount val="1"/>
                <c:pt idx="0">
                  <c:v>mA</c:v>
                </c:pt>
              </c:strCache>
            </c:strRef>
          </c:tx>
          <c:cat>
            <c:numRef>
              <c:f>Blad1!$B$23:$B$30</c:f>
              <c:numCache>
                <c:formatCode>General</c:formatCode>
                <c:ptCount val="8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28</c:v>
                </c:pt>
                <c:pt idx="7">
                  <c:v>31</c:v>
                </c:pt>
              </c:numCache>
            </c:numRef>
          </c:cat>
          <c:val>
            <c:numRef>
              <c:f>Blad1!$C$23:$C$30</c:f>
              <c:numCache>
                <c:formatCode>General</c:formatCode>
                <c:ptCount val="8"/>
                <c:pt idx="0">
                  <c:v>36.200000000000003</c:v>
                </c:pt>
                <c:pt idx="1">
                  <c:v>42.1</c:v>
                </c:pt>
                <c:pt idx="2">
                  <c:v>48.6</c:v>
                </c:pt>
                <c:pt idx="3">
                  <c:v>55.1</c:v>
                </c:pt>
                <c:pt idx="4">
                  <c:v>62.8</c:v>
                </c:pt>
                <c:pt idx="5">
                  <c:v>74</c:v>
                </c:pt>
                <c:pt idx="6">
                  <c:v>105</c:v>
                </c:pt>
                <c:pt idx="7">
                  <c:v>400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252736"/>
        <c:axId val="213660416"/>
      </c:lineChart>
      <c:catAx>
        <c:axId val="21325273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0202970190856324"/>
              <c:y val="0.8191201169105939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13660416"/>
        <c:crosses val="autoZero"/>
        <c:auto val="1"/>
        <c:lblAlgn val="ctr"/>
        <c:lblOffset val="100"/>
        <c:noMultiLvlLbl val="0"/>
      </c:catAx>
      <c:valAx>
        <c:axId val="21366041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3252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38</xdr:row>
      <xdr:rowOff>42862</xdr:rowOff>
    </xdr:from>
    <xdr:to>
      <xdr:col>17</xdr:col>
      <xdr:colOff>428625</xdr:colOff>
      <xdr:row>52</xdr:row>
      <xdr:rowOff>119062</xdr:rowOff>
    </xdr:to>
    <xdr:graphicFrame macro="">
      <xdr:nvGraphicFramePr>
        <xdr:cNvPr id="8" name="Grafiek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71436</xdr:colOff>
      <xdr:row>54</xdr:row>
      <xdr:rowOff>76200</xdr:rowOff>
    </xdr:from>
    <xdr:to>
      <xdr:col>17</xdr:col>
      <xdr:colOff>0</xdr:colOff>
      <xdr:row>67</xdr:row>
      <xdr:rowOff>66675</xdr:rowOff>
    </xdr:to>
    <xdr:graphicFrame macro="">
      <xdr:nvGraphicFramePr>
        <xdr:cNvPr id="9" name="Grafiek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66675</xdr:colOff>
      <xdr:row>70</xdr:row>
      <xdr:rowOff>42862</xdr:rowOff>
    </xdr:from>
    <xdr:to>
      <xdr:col>17</xdr:col>
      <xdr:colOff>428625</xdr:colOff>
      <xdr:row>84</xdr:row>
      <xdr:rowOff>119062</xdr:rowOff>
    </xdr:to>
    <xdr:graphicFrame macro="">
      <xdr:nvGraphicFramePr>
        <xdr:cNvPr id="4" name="Grafie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66675</xdr:colOff>
      <xdr:row>21</xdr:row>
      <xdr:rowOff>42862</xdr:rowOff>
    </xdr:from>
    <xdr:to>
      <xdr:col>17</xdr:col>
      <xdr:colOff>428625</xdr:colOff>
      <xdr:row>35</xdr:row>
      <xdr:rowOff>119062</xdr:rowOff>
    </xdr:to>
    <xdr:graphicFrame macro="">
      <xdr:nvGraphicFramePr>
        <xdr:cNvPr id="7" name="Grafiek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nrad.be/ce/nl/product/710377/UI-39102-platte-transformator-FL-14-VA-Primair-2-x-115-V-Secundair-2-x-6-V-2-x-116-A-14-VA-FL-146-Block?queryFromSuggest=true" TargetMode="External"/><Relationship Id="rId7" Type="http://schemas.openxmlformats.org/officeDocument/2006/relationships/hyperlink" Target="https://www.conrad.nl/nl/duplex-spoel-voor-100-v-luidsprekersysteem-impedantie-4-16-primaire-spanning-0625-125-25-50-10-v-elma-tt-inhoud-1-stuks-516104.html?ref=searchDetail" TargetMode="External"/><Relationship Id="rId2" Type="http://schemas.openxmlformats.org/officeDocument/2006/relationships/hyperlink" Target="http://www.conrad.be/ce/nl/product/313210/Omnitronic-ELA-T20-Transformator?ref=searchDetail" TargetMode="External"/><Relationship Id="rId1" Type="http://schemas.openxmlformats.org/officeDocument/2006/relationships/hyperlink" Target="http://www.conrad.be/ce/nl/product/516104/Duplex-spoel-voor-100-V-luidsprekersysteem-Impedantie-4-16-Primaire-spanning-0625-125-25-50-10-V-elma-TT-In?ref=searchDetail" TargetMode="External"/><Relationship Id="rId6" Type="http://schemas.openxmlformats.org/officeDocument/2006/relationships/hyperlink" Target="http://www.mennovanderveen.nl/nl/transformatoren.html" TargetMode="External"/><Relationship Id="rId5" Type="http://schemas.openxmlformats.org/officeDocument/2006/relationships/hyperlink" Target="http://www.ringkerntrafo.nl/shop/high-end-audio/uitgangstrafo-s/push-pull-opt/409/3a524ul-balans-trafo-met-ul-taps--vdv4040-ppe-.html" TargetMode="External"/><Relationship Id="rId4" Type="http://schemas.openxmlformats.org/officeDocument/2006/relationships/hyperlink" Target="https://www.jukebox-revival.eu/staging/transformers/hammond-transformers/push-pull-output/hammond-125-output/uitgangstrafo-hammond-125c.html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topLeftCell="A2" zoomScale="125" zoomScaleNormal="125" workbookViewId="0">
      <selection activeCell="T13" sqref="T13"/>
    </sheetView>
  </sheetViews>
  <sheetFormatPr defaultRowHeight="15" x14ac:dyDescent="0.25"/>
  <cols>
    <col min="1" max="1" width="23.7109375" customWidth="1"/>
    <col min="2" max="8" width="7.140625" style="1" customWidth="1"/>
    <col min="9" max="9" width="20.140625" style="1" bestFit="1" customWidth="1"/>
    <col min="10" max="12" width="7.140625" style="1" customWidth="1"/>
    <col min="13" max="13" width="17.42578125" style="1" bestFit="1" customWidth="1"/>
    <col min="14" max="17" width="7.140625" style="1" customWidth="1"/>
    <col min="18" max="18" width="45.28515625" style="1" hidden="1" customWidth="1"/>
    <col min="20" max="20" width="21" customWidth="1"/>
  </cols>
  <sheetData>
    <row r="1" spans="1:18" x14ac:dyDescent="0.25">
      <c r="A1" s="16"/>
      <c r="B1" s="17" t="s">
        <v>4</v>
      </c>
      <c r="C1" s="18" t="s">
        <v>6</v>
      </c>
      <c r="D1" s="18" t="s">
        <v>15</v>
      </c>
      <c r="E1" s="18" t="s">
        <v>16</v>
      </c>
      <c r="F1" s="18" t="s">
        <v>17</v>
      </c>
      <c r="G1" s="18" t="s">
        <v>18</v>
      </c>
      <c r="H1" s="18" t="s">
        <v>19</v>
      </c>
      <c r="I1" s="18" t="s">
        <v>20</v>
      </c>
      <c r="J1" s="18" t="s">
        <v>21</v>
      </c>
      <c r="K1" s="18" t="s">
        <v>22</v>
      </c>
      <c r="L1" s="18" t="s">
        <v>23</v>
      </c>
      <c r="M1" s="18" t="s">
        <v>24</v>
      </c>
      <c r="N1" s="18" t="s">
        <v>25</v>
      </c>
      <c r="O1" s="18" t="s">
        <v>26</v>
      </c>
      <c r="P1" s="18" t="s">
        <v>27</v>
      </c>
      <c r="Q1" s="19" t="s">
        <v>28</v>
      </c>
      <c r="R1" s="49"/>
    </row>
    <row r="2" spans="1:18" x14ac:dyDescent="0.25">
      <c r="A2" s="20"/>
      <c r="B2" s="11" t="s">
        <v>5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11</v>
      </c>
      <c r="I2" s="12" t="s">
        <v>12</v>
      </c>
      <c r="J2" s="12"/>
      <c r="K2" s="12" t="s">
        <v>13</v>
      </c>
      <c r="L2" s="12" t="s">
        <v>13</v>
      </c>
      <c r="M2" s="12"/>
      <c r="N2" s="12" t="s">
        <v>9</v>
      </c>
      <c r="O2" s="12" t="s">
        <v>11</v>
      </c>
      <c r="P2" s="12" t="s">
        <v>10</v>
      </c>
      <c r="Q2" s="21" t="s">
        <v>14</v>
      </c>
      <c r="R2" s="50"/>
    </row>
    <row r="3" spans="1:18" ht="15.75" thickBot="1" x14ac:dyDescent="0.3">
      <c r="A3" s="32" t="s">
        <v>42</v>
      </c>
      <c r="B3" s="13"/>
      <c r="C3" s="14"/>
      <c r="D3" s="14"/>
      <c r="E3" s="14"/>
      <c r="F3" s="15" t="s">
        <v>29</v>
      </c>
      <c r="G3" s="15" t="s">
        <v>30</v>
      </c>
      <c r="H3" s="15" t="s">
        <v>29</v>
      </c>
      <c r="I3" s="30" t="s">
        <v>39</v>
      </c>
      <c r="J3" s="30" t="s">
        <v>40</v>
      </c>
      <c r="K3" s="15"/>
      <c r="L3" s="15" t="s">
        <v>31</v>
      </c>
      <c r="M3" s="31" t="s">
        <v>41</v>
      </c>
      <c r="N3" s="14"/>
      <c r="O3" s="15" t="s">
        <v>32</v>
      </c>
      <c r="P3" s="15" t="s">
        <v>32</v>
      </c>
      <c r="Q3" s="22" t="s">
        <v>33</v>
      </c>
      <c r="R3" s="51" t="s">
        <v>48</v>
      </c>
    </row>
    <row r="4" spans="1:18" x14ac:dyDescent="0.25">
      <c r="A4" s="48"/>
      <c r="B4" s="43"/>
      <c r="C4" s="44"/>
      <c r="D4" s="44"/>
      <c r="E4" s="44"/>
      <c r="F4" s="45"/>
      <c r="G4" s="45"/>
      <c r="H4" s="45"/>
      <c r="I4" s="6" t="str">
        <f t="shared" ref="I4:I5" si="0">IF(ISBLANK(G4),"",(G4/F4*1000-E4)/314)</f>
        <v/>
      </c>
      <c r="J4" s="7" t="str">
        <f t="shared" ref="J4:J5" si="1">IF(ISBLANK(G4),"",G4/H4)</f>
        <v/>
      </c>
      <c r="K4" s="45"/>
      <c r="L4" s="45"/>
      <c r="M4" s="8" t="str">
        <f t="shared" ref="M4:M5" si="2">IF(ISBLANK(L4),"",SQRT(1-(L4/1000/I4)))</f>
        <v/>
      </c>
      <c r="N4" s="44"/>
      <c r="O4" s="45"/>
      <c r="P4" s="45"/>
      <c r="Q4" s="46"/>
      <c r="R4" s="50"/>
    </row>
    <row r="5" spans="1:18" x14ac:dyDescent="0.25">
      <c r="A5" s="66" t="s">
        <v>58</v>
      </c>
      <c r="B5" s="67" t="s">
        <v>59</v>
      </c>
      <c r="C5" s="68">
        <v>50</v>
      </c>
      <c r="D5" s="68">
        <v>3.5</v>
      </c>
      <c r="E5" s="68">
        <v>65.3</v>
      </c>
      <c r="F5" s="69">
        <v>1.1399999999999999</v>
      </c>
      <c r="G5" s="69">
        <v>100</v>
      </c>
      <c r="H5" s="69">
        <v>4.5</v>
      </c>
      <c r="I5" s="62">
        <f t="shared" si="0"/>
        <v>279.15286065482178</v>
      </c>
      <c r="J5" s="63">
        <f t="shared" si="1"/>
        <v>22.222222222222221</v>
      </c>
      <c r="K5" s="69">
        <v>169</v>
      </c>
      <c r="L5" s="69">
        <v>10</v>
      </c>
      <c r="M5" s="64">
        <f t="shared" si="2"/>
        <v>0.99998208850603421</v>
      </c>
      <c r="N5" s="68">
        <v>0.25</v>
      </c>
      <c r="O5" s="69">
        <v>28</v>
      </c>
      <c r="P5" s="69">
        <v>105</v>
      </c>
      <c r="Q5" s="70"/>
      <c r="R5" s="50"/>
    </row>
    <row r="6" spans="1:18" ht="15.75" thickBot="1" x14ac:dyDescent="0.3">
      <c r="A6" s="71" t="s">
        <v>56</v>
      </c>
      <c r="B6" s="72" t="s">
        <v>60</v>
      </c>
      <c r="C6" s="73">
        <v>60</v>
      </c>
      <c r="D6" s="73">
        <v>3.06</v>
      </c>
      <c r="E6" s="73">
        <v>370</v>
      </c>
      <c r="F6" s="74">
        <v>0.21</v>
      </c>
      <c r="G6" s="74">
        <v>100</v>
      </c>
      <c r="H6" s="74">
        <v>4.9000000000000004</v>
      </c>
      <c r="I6" s="75">
        <f>IF(ISBLANK(G6),"",(G6/F6*1000-E6)/314)</f>
        <v>1515.3518350015165</v>
      </c>
      <c r="J6" s="76">
        <f>IF(ISBLANK(G6),"",G6/H6)</f>
        <v>20.408163265306122</v>
      </c>
      <c r="K6" s="74">
        <v>1575</v>
      </c>
      <c r="L6" s="74">
        <v>23.85</v>
      </c>
      <c r="M6" s="77">
        <f>IF(ISBLANK(L6),"",SQRT(1-(L6/1000/I6)))</f>
        <v>0.99999213050946545</v>
      </c>
      <c r="N6" s="73">
        <v>1</v>
      </c>
      <c r="O6" s="74">
        <v>52</v>
      </c>
      <c r="P6" s="74">
        <v>36.5</v>
      </c>
      <c r="Q6" s="78"/>
      <c r="R6" s="50"/>
    </row>
    <row r="7" spans="1:18" x14ac:dyDescent="0.25">
      <c r="A7" s="54" t="s">
        <v>46</v>
      </c>
      <c r="B7" s="55">
        <v>5.26</v>
      </c>
      <c r="C7" s="56">
        <v>10</v>
      </c>
      <c r="D7" s="56">
        <v>0.25</v>
      </c>
      <c r="E7" s="56">
        <v>452</v>
      </c>
      <c r="F7" s="57">
        <v>1.72</v>
      </c>
      <c r="G7" s="58">
        <v>20</v>
      </c>
      <c r="H7" s="57">
        <v>0.65</v>
      </c>
      <c r="I7" s="6">
        <f>(G7/F7*1000-E7)/314</f>
        <v>35.592060435491035</v>
      </c>
      <c r="J7" s="7">
        <f>G7/H7</f>
        <v>30.769230769230766</v>
      </c>
      <c r="K7" s="57">
        <v>19.48</v>
      </c>
      <c r="L7" s="57">
        <v>183.3</v>
      </c>
      <c r="M7" s="8">
        <f>SQRT(1-(L7/1000/I7))</f>
        <v>0.99742166360538831</v>
      </c>
      <c r="N7" s="59">
        <v>1</v>
      </c>
      <c r="O7" s="60">
        <v>7</v>
      </c>
      <c r="P7" s="57">
        <v>662</v>
      </c>
      <c r="Q7" s="61"/>
      <c r="R7" s="52" t="s">
        <v>49</v>
      </c>
    </row>
    <row r="8" spans="1:18" x14ac:dyDescent="0.25">
      <c r="A8" s="34" t="s">
        <v>47</v>
      </c>
      <c r="B8" s="35">
        <v>5</v>
      </c>
      <c r="C8" s="36">
        <v>10</v>
      </c>
      <c r="D8" s="37">
        <v>0.25</v>
      </c>
      <c r="E8" s="36">
        <v>454</v>
      </c>
      <c r="F8" s="37">
        <v>1.9</v>
      </c>
      <c r="G8" s="37">
        <v>20</v>
      </c>
      <c r="H8" s="37">
        <v>0.65</v>
      </c>
      <c r="I8" s="38">
        <f>(G8/F8*1000-E8)/314</f>
        <v>32.077438819979889</v>
      </c>
      <c r="J8" s="39">
        <f>G8/H8</f>
        <v>30.769230769230766</v>
      </c>
      <c r="K8" s="36">
        <v>34</v>
      </c>
      <c r="L8" s="36">
        <v>100</v>
      </c>
      <c r="M8" s="40">
        <f>SQRT(1-(L8/1000/I8))</f>
        <v>0.99844005535047098</v>
      </c>
      <c r="N8" s="37">
        <v>1</v>
      </c>
      <c r="O8" s="41">
        <v>8</v>
      </c>
      <c r="P8" s="36">
        <v>850</v>
      </c>
      <c r="Q8" s="42">
        <v>55</v>
      </c>
      <c r="R8" s="53" t="s">
        <v>55</v>
      </c>
    </row>
    <row r="9" spans="1:18" x14ac:dyDescent="0.25">
      <c r="A9" s="23" t="s">
        <v>0</v>
      </c>
      <c r="B9" s="3">
        <v>10</v>
      </c>
      <c r="C9" s="4">
        <v>20</v>
      </c>
      <c r="D9" s="5">
        <v>0.4</v>
      </c>
      <c r="E9" s="4">
        <v>183</v>
      </c>
      <c r="F9" s="5">
        <v>5.03</v>
      </c>
      <c r="G9" s="5">
        <v>36.549999999999997</v>
      </c>
      <c r="H9" s="5">
        <v>2.4</v>
      </c>
      <c r="I9" s="6">
        <f>(G9/F9*1000-E9)/314</f>
        <v>22.558603791265146</v>
      </c>
      <c r="J9" s="7">
        <f>G9/H9</f>
        <v>15.229166666666666</v>
      </c>
      <c r="K9" s="4">
        <v>13.67</v>
      </c>
      <c r="L9" s="4">
        <v>29.46</v>
      </c>
      <c r="M9" s="8">
        <f>SQRT(1-(L9/1000/I9))</f>
        <v>0.99934682073530556</v>
      </c>
      <c r="N9" s="5">
        <v>0.7</v>
      </c>
      <c r="O9" s="9">
        <v>9</v>
      </c>
      <c r="P9" s="4">
        <v>445</v>
      </c>
      <c r="Q9" s="24"/>
      <c r="R9" s="53" t="s">
        <v>50</v>
      </c>
    </row>
    <row r="10" spans="1:18" x14ac:dyDescent="0.25">
      <c r="A10" s="23" t="s">
        <v>34</v>
      </c>
      <c r="B10" s="3">
        <v>16.18</v>
      </c>
      <c r="C10" s="4">
        <v>14</v>
      </c>
      <c r="D10" s="5">
        <v>0.33</v>
      </c>
      <c r="E10" s="4">
        <v>288</v>
      </c>
      <c r="F10" s="5">
        <v>0.19</v>
      </c>
      <c r="G10" s="5">
        <v>20</v>
      </c>
      <c r="H10" s="5">
        <v>1.39</v>
      </c>
      <c r="I10" s="6">
        <f t="shared" ref="I10:I12" si="3">(G10/F10*1000-E10)/314</f>
        <v>334.31578947368422</v>
      </c>
      <c r="J10" s="7">
        <f t="shared" ref="J10:J12" si="4">G10/H10</f>
        <v>14.388489208633095</v>
      </c>
      <c r="K10" s="4">
        <v>1615</v>
      </c>
      <c r="L10" s="4">
        <v>1000</v>
      </c>
      <c r="M10" s="8">
        <f t="shared" ref="M10:M13" si="5">SQRT(1-(L10/1000/I10))</f>
        <v>0.99850328798702848</v>
      </c>
      <c r="N10" s="5">
        <v>2</v>
      </c>
      <c r="O10" s="9">
        <v>14</v>
      </c>
      <c r="P10" s="4">
        <v>150</v>
      </c>
      <c r="Q10" s="24">
        <v>408</v>
      </c>
      <c r="R10" s="53" t="s">
        <v>51</v>
      </c>
    </row>
    <row r="11" spans="1:18" x14ac:dyDescent="0.25">
      <c r="A11" s="23" t="s">
        <v>35</v>
      </c>
      <c r="B11" s="3">
        <v>22.5</v>
      </c>
      <c r="C11" s="4">
        <v>8</v>
      </c>
      <c r="D11" s="5">
        <v>0.25</v>
      </c>
      <c r="E11" s="4">
        <v>273</v>
      </c>
      <c r="F11" s="5">
        <v>1.1000000000000001</v>
      </c>
      <c r="G11" s="5">
        <v>20</v>
      </c>
      <c r="H11" s="5">
        <v>1.02</v>
      </c>
      <c r="I11" s="6">
        <f t="shared" si="3"/>
        <v>57.034452808338152</v>
      </c>
      <c r="J11" s="7">
        <f t="shared" si="4"/>
        <v>19.607843137254903</v>
      </c>
      <c r="K11" s="4">
        <v>148</v>
      </c>
      <c r="L11" s="4">
        <v>34</v>
      </c>
      <c r="M11" s="8">
        <f t="shared" si="5"/>
        <v>0.99970189011247412</v>
      </c>
      <c r="N11" s="5">
        <v>0.7</v>
      </c>
      <c r="O11" s="9">
        <v>8</v>
      </c>
      <c r="P11" s="4">
        <v>190</v>
      </c>
      <c r="Q11" s="24">
        <v>26</v>
      </c>
      <c r="R11" s="53" t="s">
        <v>52</v>
      </c>
    </row>
    <row r="12" spans="1:18" x14ac:dyDescent="0.25">
      <c r="A12" s="23" t="s">
        <v>36</v>
      </c>
      <c r="B12" s="3">
        <v>64</v>
      </c>
      <c r="C12" s="4">
        <v>40</v>
      </c>
      <c r="D12" s="5">
        <v>0.87</v>
      </c>
      <c r="E12" s="4">
        <v>73</v>
      </c>
      <c r="F12" s="5">
        <v>0.43</v>
      </c>
      <c r="G12" s="5">
        <v>100</v>
      </c>
      <c r="H12" s="5">
        <v>4.75</v>
      </c>
      <c r="I12" s="6">
        <f t="shared" si="3"/>
        <v>740.39853355058506</v>
      </c>
      <c r="J12" s="7">
        <f t="shared" si="4"/>
        <v>21.05263157894737</v>
      </c>
      <c r="K12" s="4">
        <v>1671</v>
      </c>
      <c r="L12" s="4">
        <v>17</v>
      </c>
      <c r="M12" s="8">
        <f>SQRT(1-(L12/1000/I12))</f>
        <v>0.99998851963043323</v>
      </c>
      <c r="N12" s="5">
        <v>0.4</v>
      </c>
      <c r="O12" s="9">
        <v>20</v>
      </c>
      <c r="P12" s="4">
        <v>130</v>
      </c>
      <c r="Q12" s="24">
        <v>969</v>
      </c>
      <c r="R12" s="53" t="s">
        <v>53</v>
      </c>
    </row>
    <row r="13" spans="1:18" x14ac:dyDescent="0.25">
      <c r="A13" s="23" t="s">
        <v>37</v>
      </c>
      <c r="B13" s="3">
        <v>100</v>
      </c>
      <c r="C13" s="4">
        <v>80</v>
      </c>
      <c r="D13" s="5"/>
      <c r="E13" s="4">
        <v>180</v>
      </c>
      <c r="F13" s="4"/>
      <c r="G13" s="4"/>
      <c r="H13" s="4"/>
      <c r="I13" s="10">
        <v>900</v>
      </c>
      <c r="J13" s="9">
        <v>22.4</v>
      </c>
      <c r="K13" s="4"/>
      <c r="L13" s="4">
        <v>26</v>
      </c>
      <c r="M13" s="8">
        <f t="shared" si="5"/>
        <v>0.99998555545123313</v>
      </c>
      <c r="N13" s="5">
        <v>0.54</v>
      </c>
      <c r="O13" s="9"/>
      <c r="P13" s="4"/>
      <c r="Q13" s="24">
        <v>600</v>
      </c>
      <c r="R13" s="53" t="s">
        <v>54</v>
      </c>
    </row>
    <row r="14" spans="1:18" x14ac:dyDescent="0.25">
      <c r="A14" s="65" t="s">
        <v>61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x14ac:dyDescent="0.25">
      <c r="A15" s="33" t="s">
        <v>43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x14ac:dyDescent="0.25">
      <c r="A16" s="25" t="s">
        <v>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spans="1:18" x14ac:dyDescent="0.25">
      <c r="A17" s="25" t="s">
        <v>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</row>
    <row r="18" spans="1:18" x14ac:dyDescent="0.25">
      <c r="A18" s="25" t="s">
        <v>57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spans="1:18" x14ac:dyDescent="0.25">
      <c r="A19" s="25" t="s">
        <v>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spans="1:18" ht="15.75" thickBot="1" x14ac:dyDescent="0.3">
      <c r="A20" s="28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9"/>
    </row>
    <row r="21" spans="1:18" ht="15.75" thickBot="1" x14ac:dyDescent="0.3">
      <c r="A21" s="65"/>
      <c r="B21" s="2"/>
      <c r="C21" s="2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5.75" thickBot="1" x14ac:dyDescent="0.3">
      <c r="B22" s="47" t="s">
        <v>44</v>
      </c>
      <c r="C22" s="47" t="s">
        <v>45</v>
      </c>
    </row>
    <row r="23" spans="1:18" x14ac:dyDescent="0.25">
      <c r="B23" s="1">
        <v>10</v>
      </c>
      <c r="C23" s="1">
        <v>36.200000000000003</v>
      </c>
    </row>
    <row r="24" spans="1:18" x14ac:dyDescent="0.25">
      <c r="B24" s="1">
        <v>13</v>
      </c>
      <c r="C24" s="1">
        <v>42.1</v>
      </c>
    </row>
    <row r="25" spans="1:18" x14ac:dyDescent="0.25">
      <c r="B25" s="1">
        <v>16</v>
      </c>
      <c r="C25" s="1">
        <v>48.6</v>
      </c>
    </row>
    <row r="26" spans="1:18" x14ac:dyDescent="0.25">
      <c r="B26" s="1">
        <v>19</v>
      </c>
      <c r="C26" s="1">
        <v>55.1</v>
      </c>
    </row>
    <row r="27" spans="1:18" x14ac:dyDescent="0.25">
      <c r="B27" s="1">
        <v>22</v>
      </c>
      <c r="C27" s="1">
        <v>62.8</v>
      </c>
    </row>
    <row r="28" spans="1:18" x14ac:dyDescent="0.25">
      <c r="B28" s="1">
        <v>25</v>
      </c>
      <c r="C28" s="1">
        <v>74</v>
      </c>
    </row>
    <row r="29" spans="1:18" x14ac:dyDescent="0.25">
      <c r="B29" s="1">
        <v>28</v>
      </c>
      <c r="C29" s="1">
        <v>105</v>
      </c>
    </row>
    <row r="30" spans="1:18" x14ac:dyDescent="0.25">
      <c r="B30" s="1">
        <v>31</v>
      </c>
      <c r="C30" s="1">
        <v>400</v>
      </c>
    </row>
    <row r="39" spans="2:3" ht="15.75" thickBot="1" x14ac:dyDescent="0.3">
      <c r="B39" s="47" t="s">
        <v>44</v>
      </c>
      <c r="C39" s="47" t="s">
        <v>45</v>
      </c>
    </row>
    <row r="40" spans="2:3" x14ac:dyDescent="0.25">
      <c r="B40" s="1">
        <v>4</v>
      </c>
      <c r="C40" s="1">
        <v>3.7</v>
      </c>
    </row>
    <row r="41" spans="2:3" x14ac:dyDescent="0.25">
      <c r="B41" s="1">
        <v>8</v>
      </c>
      <c r="C41" s="1">
        <v>6.1</v>
      </c>
    </row>
    <row r="42" spans="2:3" x14ac:dyDescent="0.25">
      <c r="B42" s="1">
        <v>12</v>
      </c>
      <c r="C42" s="1">
        <v>8.1999999999999993</v>
      </c>
    </row>
    <row r="43" spans="2:3" x14ac:dyDescent="0.25">
      <c r="B43" s="1">
        <v>16</v>
      </c>
      <c r="C43" s="1">
        <v>10.1</v>
      </c>
    </row>
    <row r="44" spans="2:3" x14ac:dyDescent="0.25">
      <c r="B44" s="1">
        <v>20</v>
      </c>
      <c r="C44" s="1">
        <v>12</v>
      </c>
    </row>
    <row r="45" spans="2:3" x14ac:dyDescent="0.25">
      <c r="B45" s="1">
        <v>24</v>
      </c>
      <c r="C45" s="1">
        <v>13.8</v>
      </c>
    </row>
    <row r="46" spans="2:3" x14ac:dyDescent="0.25">
      <c r="B46" s="1">
        <v>28</v>
      </c>
      <c r="C46" s="1">
        <v>15.8</v>
      </c>
    </row>
    <row r="47" spans="2:3" x14ac:dyDescent="0.25">
      <c r="B47" s="1">
        <v>32</v>
      </c>
      <c r="C47" s="1">
        <v>17.5</v>
      </c>
    </row>
    <row r="48" spans="2:3" x14ac:dyDescent="0.25">
      <c r="B48" s="1">
        <v>36</v>
      </c>
      <c r="C48" s="1">
        <v>19.8</v>
      </c>
    </row>
    <row r="49" spans="2:3" x14ac:dyDescent="0.25">
      <c r="B49" s="1">
        <v>40</v>
      </c>
      <c r="C49" s="1">
        <v>22.6</v>
      </c>
    </row>
    <row r="50" spans="2:3" x14ac:dyDescent="0.25">
      <c r="B50" s="1">
        <v>44</v>
      </c>
      <c r="C50" s="1">
        <v>26</v>
      </c>
    </row>
    <row r="51" spans="2:3" x14ac:dyDescent="0.25">
      <c r="B51" s="1">
        <v>48</v>
      </c>
      <c r="C51" s="1">
        <v>30.3</v>
      </c>
    </row>
    <row r="52" spans="2:3" x14ac:dyDescent="0.25">
      <c r="B52" s="1">
        <v>52</v>
      </c>
      <c r="C52" s="1">
        <v>36.5</v>
      </c>
    </row>
    <row r="53" spans="2:3" x14ac:dyDescent="0.25">
      <c r="B53" s="1">
        <v>56</v>
      </c>
      <c r="C53" s="1">
        <v>45.8</v>
      </c>
    </row>
    <row r="54" spans="2:3" x14ac:dyDescent="0.25">
      <c r="B54" s="1">
        <v>60</v>
      </c>
      <c r="C54" s="1">
        <v>62.2</v>
      </c>
    </row>
    <row r="56" spans="2:3" ht="15.75" thickBot="1" x14ac:dyDescent="0.3">
      <c r="B56" s="47" t="s">
        <v>44</v>
      </c>
      <c r="C56" s="47" t="s">
        <v>45</v>
      </c>
    </row>
    <row r="57" spans="2:3" x14ac:dyDescent="0.25">
      <c r="B57" s="1">
        <v>1</v>
      </c>
      <c r="C57" s="1">
        <v>69</v>
      </c>
    </row>
    <row r="58" spans="2:3" x14ac:dyDescent="0.25">
      <c r="B58" s="1">
        <v>2</v>
      </c>
      <c r="C58" s="1">
        <v>113</v>
      </c>
    </row>
    <row r="59" spans="2:3" x14ac:dyDescent="0.25">
      <c r="B59" s="1">
        <v>3</v>
      </c>
      <c r="C59" s="1">
        <v>178</v>
      </c>
    </row>
    <row r="60" spans="2:3" x14ac:dyDescent="0.25">
      <c r="B60" s="1">
        <v>4</v>
      </c>
      <c r="C60" s="1">
        <v>250</v>
      </c>
    </row>
    <row r="61" spans="2:3" x14ac:dyDescent="0.25">
      <c r="B61" s="1">
        <v>5</v>
      </c>
      <c r="C61" s="1">
        <v>350</v>
      </c>
    </row>
    <row r="62" spans="2:3" x14ac:dyDescent="0.25">
      <c r="B62" s="1">
        <v>6</v>
      </c>
      <c r="C62" s="1">
        <v>473</v>
      </c>
    </row>
    <row r="63" spans="2:3" x14ac:dyDescent="0.25">
      <c r="B63" s="1">
        <v>7</v>
      </c>
      <c r="C63" s="1">
        <v>662</v>
      </c>
    </row>
    <row r="64" spans="2:3" x14ac:dyDescent="0.25">
      <c r="B64" s="1">
        <v>8</v>
      </c>
      <c r="C64" s="1">
        <v>973</v>
      </c>
    </row>
    <row r="65" spans="2:3" x14ac:dyDescent="0.25">
      <c r="B65" s="1">
        <v>9</v>
      </c>
      <c r="C65" s="1">
        <v>1490</v>
      </c>
    </row>
    <row r="71" spans="2:3" ht="15.75" thickBot="1" x14ac:dyDescent="0.3">
      <c r="B71" s="47" t="s">
        <v>44</v>
      </c>
      <c r="C71" s="47" t="s">
        <v>45</v>
      </c>
    </row>
    <row r="72" spans="2:3" x14ac:dyDescent="0.25">
      <c r="B72" s="1">
        <v>1</v>
      </c>
      <c r="C72" s="1">
        <v>47</v>
      </c>
    </row>
    <row r="73" spans="2:3" x14ac:dyDescent="0.25">
      <c r="B73" s="1">
        <v>2</v>
      </c>
      <c r="C73" s="1">
        <v>48</v>
      </c>
    </row>
    <row r="74" spans="2:3" x14ac:dyDescent="0.25">
      <c r="B74" s="1">
        <v>3</v>
      </c>
      <c r="C74" s="1">
        <v>57</v>
      </c>
    </row>
    <row r="75" spans="2:3" x14ac:dyDescent="0.25">
      <c r="B75" s="1">
        <v>4</v>
      </c>
      <c r="C75" s="1">
        <v>84</v>
      </c>
    </row>
    <row r="76" spans="2:3" x14ac:dyDescent="0.25">
      <c r="B76" s="1">
        <v>5</v>
      </c>
      <c r="C76" s="1">
        <v>113</v>
      </c>
    </row>
    <row r="77" spans="2:3" x14ac:dyDescent="0.25">
      <c r="B77" s="1">
        <v>6</v>
      </c>
      <c r="C77" s="1">
        <v>161</v>
      </c>
    </row>
    <row r="78" spans="2:3" x14ac:dyDescent="0.25">
      <c r="B78" s="1">
        <v>7</v>
      </c>
      <c r="C78" s="1">
        <v>230</v>
      </c>
    </row>
    <row r="79" spans="2:3" x14ac:dyDescent="0.25">
      <c r="B79" s="1">
        <v>8</v>
      </c>
      <c r="C79" s="1">
        <v>314</v>
      </c>
    </row>
    <row r="80" spans="2:3" x14ac:dyDescent="0.25">
      <c r="B80" s="1">
        <v>9</v>
      </c>
      <c r="C80" s="1">
        <v>445</v>
      </c>
    </row>
    <row r="81" spans="2:3" x14ac:dyDescent="0.25">
      <c r="B81" s="1">
        <v>10</v>
      </c>
      <c r="C81" s="1">
        <v>660</v>
      </c>
    </row>
    <row r="82" spans="2:3" x14ac:dyDescent="0.25">
      <c r="B82" s="1">
        <v>11</v>
      </c>
      <c r="C82" s="1">
        <v>950</v>
      </c>
    </row>
    <row r="83" spans="2:3" x14ac:dyDescent="0.25">
      <c r="B83" s="1">
        <v>12</v>
      </c>
      <c r="C83" s="1">
        <v>1440</v>
      </c>
    </row>
  </sheetData>
  <hyperlinks>
    <hyperlink ref="R7" r:id="rId1"/>
    <hyperlink ref="R9" r:id="rId2"/>
    <hyperlink ref="R10" r:id="rId3"/>
    <hyperlink ref="R11" r:id="rId4"/>
    <hyperlink ref="R12" r:id="rId5"/>
    <hyperlink ref="R13" r:id="rId6"/>
    <hyperlink ref="R8" r:id="rId7"/>
  </hyperlinks>
  <pageMargins left="0.70866141732283472" right="0.70866141732283472" top="0.39370078740157483" bottom="0.39370078740157483" header="0.31496062992125984" footer="0.31496062992125984"/>
  <pageSetup paperSize="9" scale="70" orientation="landscape" horizontalDpi="4294967293" verticalDpi="0" r:id="rId8"/>
  <ignoredErrors>
    <ignoredError sqref="F3:H3 L3 O3:P3" numberStoredAsText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Diels - Van Mileghem</dc:creator>
  <cp:lastModifiedBy>Diels - Van Mileghem</cp:lastModifiedBy>
  <cp:lastPrinted>2016-05-14T14:41:25Z</cp:lastPrinted>
  <dcterms:created xsi:type="dcterms:W3CDTF">2016-04-07T07:01:01Z</dcterms:created>
  <dcterms:modified xsi:type="dcterms:W3CDTF">2016-05-21T14:15:09Z</dcterms:modified>
</cp:coreProperties>
</file>